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xr:revisionPtr revIDLastSave="335" documentId="11_86E627C8DE548F542DA4DB6D4C8E1502AA51F587" xr6:coauthVersionLast="47" xr6:coauthVersionMax="47" xr10:uidLastSave="{2B1E7371-6ED2-4206-A4BF-4EDBFC570BDD}"/>
  <bookViews>
    <workbookView xWindow="0" yWindow="0" windowWidth="0" windowHeight="0" firstSheet="2" activeTab="2" xr2:uid="{00000000-000D-0000-FFFF-FFFF00000000}"/>
  </bookViews>
  <sheets>
    <sheet name="metas de produção" sheetId="1" r:id="rId1"/>
    <sheet name="indicadores de qualidade" sheetId="2" r:id="rId2"/>
    <sheet name="Avaliações trimestrai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3" l="1"/>
  <c r="F30" i="3"/>
  <c r="E27" i="3"/>
  <c r="L30" i="3"/>
  <c r="M3" i="3"/>
  <c r="N3" i="3"/>
  <c r="M4" i="3"/>
  <c r="N4" i="3"/>
  <c r="M5" i="3"/>
  <c r="N5" i="3"/>
  <c r="M6" i="3"/>
  <c r="N6" i="3"/>
  <c r="M7" i="3"/>
  <c r="N7" i="3"/>
  <c r="M8" i="3"/>
  <c r="N8" i="3"/>
  <c r="M9" i="3"/>
  <c r="N9" i="3"/>
  <c r="M10" i="3"/>
  <c r="N10" i="3"/>
  <c r="M11" i="3"/>
  <c r="N11" i="3"/>
  <c r="M12" i="3"/>
  <c r="N12" i="3"/>
  <c r="M13" i="3"/>
  <c r="N13" i="3"/>
  <c r="M14" i="3"/>
  <c r="N14" i="3"/>
  <c r="M15" i="3"/>
  <c r="N15" i="3"/>
  <c r="M16" i="3"/>
  <c r="N16" i="3"/>
  <c r="L17" i="3"/>
  <c r="M17" i="3"/>
  <c r="N17" i="3"/>
  <c r="M18" i="3"/>
  <c r="N18" i="3"/>
  <c r="L19" i="3"/>
  <c r="M19" i="3"/>
  <c r="N19" i="3"/>
  <c r="M20" i="3"/>
  <c r="N20" i="3"/>
  <c r="L21" i="3"/>
  <c r="M21" i="3"/>
  <c r="N21" i="3"/>
  <c r="L22" i="3"/>
  <c r="M22" i="3"/>
  <c r="N22" i="3"/>
  <c r="L23" i="3"/>
  <c r="M23" i="3"/>
  <c r="N23" i="3"/>
  <c r="L24" i="3"/>
  <c r="M24" i="3"/>
  <c r="N24" i="3"/>
  <c r="L25" i="3"/>
  <c r="M25" i="3"/>
  <c r="N25" i="3"/>
  <c r="L26" i="3"/>
  <c r="M26" i="3"/>
  <c r="N26" i="3"/>
  <c r="N27" i="3"/>
  <c r="L28" i="3"/>
  <c r="J3" i="3"/>
  <c r="K3" i="3"/>
  <c r="J4" i="3"/>
  <c r="K4" i="3"/>
  <c r="J5" i="3"/>
  <c r="K5" i="3"/>
  <c r="J6" i="3"/>
  <c r="K6" i="3"/>
  <c r="J10" i="3"/>
  <c r="K10" i="3"/>
  <c r="J11" i="3"/>
  <c r="K11" i="3"/>
  <c r="J12" i="3"/>
  <c r="K12" i="3"/>
  <c r="J14" i="3"/>
  <c r="K14" i="3"/>
  <c r="J15" i="3"/>
  <c r="K15" i="3"/>
  <c r="J17" i="3"/>
  <c r="K17" i="3"/>
  <c r="J18" i="3"/>
  <c r="K18" i="3"/>
  <c r="J19" i="3"/>
  <c r="K19" i="3"/>
  <c r="J20" i="3"/>
  <c r="K20" i="3"/>
  <c r="J21" i="3"/>
  <c r="K21" i="3"/>
  <c r="J22" i="3"/>
  <c r="K22" i="3"/>
  <c r="J23" i="3"/>
  <c r="K23" i="3"/>
  <c r="J24" i="3"/>
  <c r="K24" i="3"/>
  <c r="J25" i="3"/>
  <c r="K25" i="3"/>
  <c r="J26" i="3"/>
  <c r="K26" i="3"/>
  <c r="K27" i="3"/>
  <c r="I28" i="3"/>
  <c r="G3" i="3"/>
  <c r="H3" i="3"/>
  <c r="G4" i="3"/>
  <c r="H4" i="3"/>
  <c r="G5" i="3"/>
  <c r="H5" i="3"/>
  <c r="G6" i="3"/>
  <c r="H6" i="3"/>
  <c r="G11" i="3"/>
  <c r="H11" i="3"/>
  <c r="G12" i="3"/>
  <c r="H12" i="3"/>
  <c r="G14" i="3"/>
  <c r="H14" i="3"/>
  <c r="G15" i="3"/>
  <c r="H15" i="3"/>
  <c r="G18" i="3"/>
  <c r="H18" i="3"/>
  <c r="H27" i="3"/>
  <c r="F28" i="3" s="1"/>
</calcChain>
</file>

<file path=xl/sharedStrings.xml><?xml version="1.0" encoding="utf-8"?>
<sst xmlns="http://schemas.openxmlformats.org/spreadsheetml/2006/main" count="317" uniqueCount="169">
  <si>
    <t>Quadro de Metas de Produção</t>
  </si>
  <si>
    <t>Serviço</t>
  </si>
  <si>
    <t>Objetivo</t>
  </si>
  <si>
    <t>Meta a atingir</t>
  </si>
  <si>
    <t>Indicador</t>
  </si>
  <si>
    <t>Fórmula</t>
  </si>
  <si>
    <t>Fonte</t>
  </si>
  <si>
    <t>Frequência de Atualização</t>
  </si>
  <si>
    <t>Peso</t>
  </si>
  <si>
    <t>P1</t>
  </si>
  <si>
    <t>I - REDE OLIMPICA</t>
  </si>
  <si>
    <t>Atestar o preenchimento das vagas oferecidas para a Rede Olímpica e verificar a capacidade da OS de atingir o maior público-alvo, aumentando a eficiência e eficácia das turmas ofertadas, dentro dos limites de vagas estabelecidos para manutenção da qualidade das aulas</t>
  </si>
  <si>
    <t>Preenchimento de no mínimo 90% (noventa por cento) das vagas estipuladas por turma
Pirituba: 364 de 405 vagas  
Cambuci: 279 de 310 vagas</t>
  </si>
  <si>
    <t>Percentual de alunos matriculados do total de vagas oferecidas</t>
  </si>
  <si>
    <t>Média do percentual de preenchimento das vagas de cada modalidade. Será feita, para cada modalidade, a divisão entre a soma do número de alunos pelo total de vagas oferecidas, chegando ao percentual de preenchimento de cada modalidade. Em seguida será feita a média dos percentuais de preenchimento de cada modalidade. O cálculo deverá ser feito considerando o número de alunos matriculados no último dia de cada mês. Para fins do cálculo da produção trimestral da OS, será feita a média do percentual obtido em cada mês do trimestre</t>
  </si>
  <si>
    <t>Entidade Parceira – modelo de formulário a ser disponibilizado pela CONTRATANTE</t>
  </si>
  <si>
    <t>mensal com consolidação trimestral</t>
  </si>
  <si>
    <t>P2</t>
  </si>
  <si>
    <t>Garantir a oferta dos cursos da Rede Olímpica e verificar a capacidade da OS de realizar os cursos programados, mantendo a disponibilidade dos cursos das modalidades e faixas etárias à população e o melhor uso do equipamento público</t>
  </si>
  <si>
    <t>Ofertar 100% das turmas previstas
Pirituba: 22 turmas
Cambuci: 16 turmas</t>
  </si>
  <si>
    <t>Percentual de turmas ofertadas em relação às programadas</t>
  </si>
  <si>
    <t xml:space="preserve">Quantidade de turmas efetivamente ofertadas dividida pela quantitade total de turmas programadas. 
 O cálculo deverá ser feito considerando a situação das turmas no último dia de cada mês. Para fins do cálculo da produção trimestral da OS, será feita a média do percentual obtido ao fim de cada mês do trimestre. 
 Obs: tendo em vista que a continuidade dos alunos ao longo de seu crescimento é um elemento essencial de seu desenvolvimento esportivo, o indicador leva em conta a manutenção da oferta de turmas para todas as faixas etárias previstas para cada modalidade.
 </t>
  </si>
  <si>
    <t>P3</t>
  </si>
  <si>
    <t>II - CLUBE ESCOLA</t>
  </si>
  <si>
    <t>Atestar o preenchimento das vagas oferecidas para o Clube Escola e verificar a capacidade da OS de atingir o maior público-alvo, aumentando a eficiência e eficácia das turmas ofertadas, dentro dos limites de vagas estabelecidos para manutenção da qualidade das aulas</t>
  </si>
  <si>
    <t>Preenchimento de no mínimo 80% (oitenta por cento) das vagas estipuladas por turma
Pirituba: 1344 de 1680 vagas 
Cambuci: 680 de 850 vagas</t>
  </si>
  <si>
    <t>Para calcular o percentual de preenchimento das vagas no trimestre, será somado o total de alunos matriculados em todas as modalidades ao longo dos três meses do trimestre, assim como o total de vagas oferecidas no mesmo período. O percentual final será obtido dividindo-se o total de alunos pelo total de vagas conforme a fórmula:
Percentual de preenchimento = Total de alunos matriculados no trimestre / total de vagas oferecidas no trimestre</t>
  </si>
  <si>
    <t>P4</t>
  </si>
  <si>
    <t>Garantir a oferta dos cursos do Clube Escola</t>
  </si>
  <si>
    <t>Ofertar 80% das turmas previstas
Pirituba: 41 de 52 turmas
Cambuci: 40 de 39 turmas</t>
  </si>
  <si>
    <t xml:space="preserve">Quantidade de turmas efetivamente ofertadas dividida pela quantitade total de turmas programadas.
 O cálculo deverá ser feito considerando a situação das turmas no último dia de cada mês.
 Para fins do cálculo da produção trimestral da OS, será feita a média do percentual obtido ao fim de cada mês do trimestre.
</t>
  </si>
  <si>
    <t>P5</t>
  </si>
  <si>
    <t>III - INTEGRAÇÃO REGIONAL</t>
  </si>
  <si>
    <t>Garantir a articulação da OS com as entidades locais</t>
  </si>
  <si>
    <t>Promoção de 2 encontros regionais com as entidades mapeadas para levantamento de demandas da comunidade</t>
  </si>
  <si>
    <t>Realização dois 2 encontros regionais e entrega do relatório das atividades realizadas e demandas levantadas pela população</t>
  </si>
  <si>
    <t>Entrega do relatório até o término dos primeiros dozes meses de contrato</t>
  </si>
  <si>
    <t>Relatório de atividades da OS</t>
  </si>
  <si>
    <t>Anual</t>
  </si>
  <si>
    <t>P6</t>
  </si>
  <si>
    <t>Visitar no mínimo 12 entidades da sociedade civil, comunitárias e institucionais mapeadas para levantamento de demandas da comunidade</t>
  </si>
  <si>
    <t>Quantidade de entidades visitadas</t>
  </si>
  <si>
    <t>Quantidade total de entidades da sociedade civil comunitárias e institucionais visistadas em que se localiza o equipamento esportivo
Obs: a contratada, quando do início do contrato, deverá proceder ao mapeamento das instituições existentes no raio de 5km do equipamento. O mapeamento deverá ser entregue à contratada, que fará a verificação para aprovação do documento</t>
  </si>
  <si>
    <t>P7</t>
  </si>
  <si>
    <t>Garantir a articulação da OS com as mídias sociais</t>
  </si>
  <si>
    <t xml:space="preserve">Garantir que os munícipes busquem informações nas mídias sociais vinculadas aos equipamentos esportivos, mínimo de 3000 visualizações de postagens no trimestre </t>
  </si>
  <si>
    <t>Quantidade de acessos as mídias sociais de clube</t>
  </si>
  <si>
    <t>A contratada deverá, no inicio da execução contratual, estruturar e manter atualizadas as mídias sociais vinculadas ao equipamento esportivo promovendo ações de divulgação, interação e engajamento do público-alvo. Deverá ser garantido um mínimo de 500 acessos no trimestre, sendo os resultados consolidados em relatório trimestral para verificação e aprovação pela contratante.</t>
  </si>
  <si>
    <t>Relatório qualitativo e quantitativo da OS</t>
  </si>
  <si>
    <t>Trimestral</t>
  </si>
  <si>
    <t>P8</t>
  </si>
  <si>
    <t>IV - GESTÃO DA UNIDADE</t>
  </si>
  <si>
    <t xml:space="preserve">Promover ações de alto impacto para integração regional do equipamento esportivo </t>
  </si>
  <si>
    <t>Promover 2 ações finalística de integração regional, sendo 1 de grande vulto</t>
  </si>
  <si>
    <t>Ação de integração regional</t>
  </si>
  <si>
    <t>Número de eventos e/ou ações realizadas ou de participação no entorno com impacto direto (participantes e plateia) mínimo de 
Cambuci: 500 pessoas
Pirituba: 500 pessoas</t>
  </si>
  <si>
    <t>Relatórios retirados de contagem pela OS no equipamento</t>
  </si>
  <si>
    <t>P9</t>
  </si>
  <si>
    <t>Atingir a Taxa de Ocupação do Clube conforme capacidade instalada e verificar a capacidade da OS de manter a aumentar a utilização do equipamento pela população</t>
  </si>
  <si>
    <t>Quantidade de visitas diárias:
Cambuci:
Dias de semana: 500
Finais de semana: 1600
PIrituba
Dias de semana: 1000; 
Finais de semana: 2000</t>
  </si>
  <si>
    <t>Percentual de cumprimento da quantidade de visitas realizadas no equipamento</t>
  </si>
  <si>
    <t>Soma da quantidade total de visitas realizadas no equipamento (contagem) dividido pela soma total de visitas programas conforme as quantidades previstas em dias de semana e finais de semana</t>
  </si>
  <si>
    <t>P10</t>
  </si>
  <si>
    <t>Garantir que o equipamento permaneça em funcionamento e disponível para utilização pela população</t>
  </si>
  <si>
    <t>Garantir que o equipamento permaneça aberto para população por 100% das horas previstas em acordo com o padrão abaixo definido
Horas padrão de 1 semana: 75 horas (dias de semana - segunda à sexta, das 07 às 22 horas, 15 horas por dia) + 20 horas (final de semana, das 08 às 18 horas, 10 horas por dia)
Caso haja demanda local, a Organização Social poderá extender o horário de funcionamento.
A OS terá que apresentar antecipadamente tabela de horário de funcionamento prevista para o próximo trimestre, com a indicação da quantidade de dias de semana, finais de semana e feriados existentes no trimestre. A OS deverá seguir o calendário oficial de feriados dos Governos Federal, Estadual e Municipal publicados nos respectivos diários oficiais.</t>
  </si>
  <si>
    <t>Quantidade de horas em que o equipamento permaneceu aberto no trimestre</t>
  </si>
  <si>
    <t>Quantidade de horas em que o equipamento permaneceu aberto no trimestre dividida pela quantidade de horas previstas para que o equipamento permaneça aberto
A cada trimestre, a CONTRATANTE disponibilizará à CONTRATADA informações sobre qualquer eventual alteração excepcional no horário de funcionamento que se faça necessária em decorrência de fatos supervenientes.</t>
  </si>
  <si>
    <t>Tabela preenchida pela OS
 Modelo a ser ofertado pela CONTRATANTE</t>
  </si>
  <si>
    <t>P11</t>
  </si>
  <si>
    <t>Estimular a obtenção de receitas pela OS para além dos repasses feitos pela Prefeitura</t>
  </si>
  <si>
    <t>Pirituba: 1,1% de recursos captados em relação ao repassado
Cambuci: 0,4% de recursos captados em relação ao repassado</t>
  </si>
  <si>
    <t>Percentual de receitas captadas pela OS</t>
  </si>
  <si>
    <t>Montante total das receitas captadas dividido pelo total de repasse anual, comprovado por meio de notas de faturamento de locação de espaço e cessão onerosa, contratos, recursos incentivados efetivamente captados e outros instrumentos congêneres</t>
  </si>
  <si>
    <t>Relatório da OS, junto aos documentos comprobatórios</t>
  </si>
  <si>
    <t>anual</t>
  </si>
  <si>
    <t>* as metas de produção passarão a ser contabilizadas a partir do segundo trimestre de execução do contrato, tendo a OS o primeiro trimestre para estruturar a gestão do equipamento</t>
  </si>
  <si>
    <t>Quadro de Indicadores de Qualidade</t>
  </si>
  <si>
    <t>Frequência de medição</t>
  </si>
  <si>
    <t>Q1</t>
  </si>
  <si>
    <t>I - REDE OLÍMPICA</t>
  </si>
  <si>
    <t>Verificar a efetividade das ações por meio da taxa de frequência média dos alunos da Rede Olímpica e aferir a capacidade da OS de manter alta frenquência de participação dos alunos nas aulas</t>
  </si>
  <si>
    <t>Frequência superior a 80%</t>
  </si>
  <si>
    <t>Taxa de Frequência mensal</t>
  </si>
  <si>
    <t xml:space="preserve">Média do percentual de frequência de participação de todos os alunos ativos.
O indicador será calculado considerando o último dia de cada mês. Para fins do pagamento trimestral, será feita a média do percentual obtido nos três meses que compõem o trimestre.
 Obs: em caso de a frequência de um aluno ter sido menor que 80% no mês, ele não terá o direito de participar das aulas subsequentes no mês seguinte, porém, no mês em que ele esteve ativo e no qual foi auferida a baixa frequência, esse percentual deve ser computado no cálculo da média do percentual de frequência
 </t>
  </si>
  <si>
    <t>Entidade Parceira
 Modelo de tabela a ser fornecido pela CONTRATANTE</t>
  </si>
  <si>
    <t>Q2</t>
  </si>
  <si>
    <t>Verificar a efetividade das ações por meio da participação em competições, festivais e/ou torneios, analisar a capacidade da OS em promover a adequada qualificação técnica dos alunos para o esporte de alto rendimento.</t>
  </si>
  <si>
    <t>Garantir que o percentual de participação seja superior a 80% (oitenta por cento) do número indicado no plano de trabalho</t>
  </si>
  <si>
    <t xml:space="preserve">Participação em competições </t>
  </si>
  <si>
    <t xml:space="preserve">Indicador de Participação em Competições - Turma Rede Olímpica 
O indicador será calculado como a razão entre o número de participações da turma nas competições ao longo do ano dividido pelo total de competições programadas para a turma no ano. Garantir que a quantidade de participaçoes em competições seja superior a 80%. </t>
  </si>
  <si>
    <t>Entidade Parceira
Modelo a ser fornecido pela CONTRATANTE</t>
  </si>
  <si>
    <t>trimestral</t>
  </si>
  <si>
    <t>Q3</t>
  </si>
  <si>
    <t>Verificar a efetividade das ações por meio da aprovação em peneiras e analisar a capacidade da OS em promover a adequada qualificação técnica dos alunos para o esporte de alto rendimento</t>
  </si>
  <si>
    <t>Garantir que o percentual de aprovação em peneiras seja superior a 5% (cinco por cento) do número de alunos inscritos e ativos a cada ano</t>
  </si>
  <si>
    <t>Aprovação em Peneiras</t>
  </si>
  <si>
    <t>Nº de alunos aprovados em peneiras promovidas pelo Centro Olímpico de Treinamento e Pesquisa ou outros clubes ao longo do ano dividido pelo total de alunos ativos no último dia do ano</t>
  </si>
  <si>
    <t>Q4</t>
  </si>
  <si>
    <t>Garantir a qualidade dos serviços prestados da Rede Olímpica</t>
  </si>
  <si>
    <t>75% dos alunos satisfeitos ou muito satisfeitos</t>
  </si>
  <si>
    <t>Grau de satisfação dos alunos (matriculados ativos)</t>
  </si>
  <si>
    <t>Nº de alunos e pais de alunos pesquisados satisfeitos ou muito satisfeitos com os trabalhos desenvolvidos no âmbito do Programa  Rede Olímpica dividido pelo nº total de alunos / pais de alunos pesquisados
 A pesquisa deverá ser realizada anualmente, sendo que a primeira pesquisa deverá ser aplicada no último mês do segundo trimeste do contrato
A pesquisa realizada no último mês do segundo trimestre será computada nos indicadores relativos aos repasses dos 4 trimestres subsequentes.</t>
  </si>
  <si>
    <t>Pesquisa amostral realizada por instituto externo contratado
 O formulário de pesquisa será desenvolvido pelo Instituto contratado pela OS em conjunto com a Unidade Gestora
 A pesquisa deverá ser realizada por instituição externa e independente de reputação ilibada no mercado</t>
  </si>
  <si>
    <t>Anual, com nota replicada em todos os trimestres</t>
  </si>
  <si>
    <t>Q5</t>
  </si>
  <si>
    <t>II – CLUBE ESCOLA</t>
  </si>
  <si>
    <t>Verificar a efetividade das ações por meio da taxa de frequência média dos alunos do Clube Escola e aferir a capacidade da OS de manter alta frenquência de participação dos alunos nas aulas</t>
  </si>
  <si>
    <t>Frequência superior a 75%</t>
  </si>
  <si>
    <t>Média do percentual de frequência de participação de todos os alunos ativos.
O indicador será calculado considerando o último dia de cada mês. Para fins do pagamento trimestral, será feita a média do percentual obtido nos três meses que compõem o trimestre.
 Obs: em caso de a frequência de um aluno ter sido menor que 75% no mês, ele não terá o direito de participar das aulas subsequentes no mês seguinte, porém, no mês em que ele esteve ativo e no qual foi auferida a baixa frequência, esse percentual deve ser computado no cálculo da média do percentual de frequência</t>
  </si>
  <si>
    <t>Q6</t>
  </si>
  <si>
    <t>Garantir a qualidade dos serviços prestados do Clube Escola</t>
  </si>
  <si>
    <t>Q7</t>
  </si>
  <si>
    <t>Garantir a qualidade e impacto das ações de integração regional desenvolvidas pela OS</t>
  </si>
  <si>
    <t>75% dos usuários satisfeitos ou muito satisfeitos</t>
  </si>
  <si>
    <t>Grau de satisfação dos usuários em relação às ações de integração regional realizada no trimestre</t>
  </si>
  <si>
    <t>Q8</t>
  </si>
  <si>
    <t>Garantir a qualidade dos serviços de limpeza das instalações do equipamento esportivo</t>
  </si>
  <si>
    <t>Grau de satisfação dos usuários em relação à limpeza do equipamento esportivo</t>
  </si>
  <si>
    <t>Q9</t>
  </si>
  <si>
    <t>Garantir a qualidade dos serviços de segurança do equipamento esportivo</t>
  </si>
  <si>
    <t>Grau de satisfação dos usuários em relação à segurança do equipamento esportivo</t>
  </si>
  <si>
    <t>semestral</t>
  </si>
  <si>
    <t>Q10</t>
  </si>
  <si>
    <t>Garantir a qualidade dos serviços de limpeza da piscina do equipamento esportivo</t>
  </si>
  <si>
    <t>Grau de satisfação dos usuários em relação à limpeza da piscina do equipamento esportivo</t>
  </si>
  <si>
    <t>Q11</t>
  </si>
  <si>
    <t>Garantir a qualidade dos serviços de manutenção das áreas verdes do equipamento esportivo</t>
  </si>
  <si>
    <t>70% dos usuários satisfeitos ou muito satisfeitos</t>
  </si>
  <si>
    <t>Grau de satisfação dos usuários em relação à manutenção das áreas verdes do equipamento esportivo</t>
  </si>
  <si>
    <t>Q12</t>
  </si>
  <si>
    <t>Garantir a qualidade dos serviços de manutenção das instalações do equipamento esportivo</t>
  </si>
  <si>
    <t>Grau de satisfação dos usuários em relação à manutenção das instalações do equipamento esportivo</t>
  </si>
  <si>
    <t>Nº de alunos e pais de alunos pesquisados satisfeitos ou muito satisfeitos com os trabalhos desenvolvidos no âmbito do Programa Rede Olímpica dividido pelo nº total de alunos / pais de alunos pesquisados
 A pesquisa deverá ser realizada anualmente, sendo que a primeira pesquisa deverá ser aplicada no último mês do segundo trimeste do contrato
A pesquisa realizada no último mês do segundo trimestre será computada nos indicadores relativos aos repasses dos 4 trimestres subsequentes.</t>
  </si>
  <si>
    <t>Q13</t>
  </si>
  <si>
    <t>Garantir a qualidade do atendimento prestado pelos funcionários do equipamento esportivo</t>
  </si>
  <si>
    <t>Grau de satisfação dos usuários em relação ao atendimento prestado pelos funcionários do equipamento esportivo</t>
  </si>
  <si>
    <t>* as metas de qualidade passarão a ser contabilizadas a partir do segundo trimestre de execução do contrato, tendo a OS o primeiro trimestre para estruturar a gestão do equipamento</t>
  </si>
  <si>
    <t>ID</t>
  </si>
  <si>
    <t>Valor da meta</t>
  </si>
  <si>
    <t>AVALIAÇÃO 1 (6º MÊS)</t>
  </si>
  <si>
    <t>AVALIAÇÃO 2 (9º MÊS)</t>
  </si>
  <si>
    <t>AVALIAÇÃO 3 (12º MÊS)</t>
  </si>
  <si>
    <t xml:space="preserve">
Valor do indicador da meta alcançado pela OS no período</t>
  </si>
  <si>
    <t>% de cumprimento da meta
(valor alcançado / meta a atingir)</t>
  </si>
  <si>
    <t>Nota final
(% de cumprimento da meta x peso / 100)
MÁXIMO: 55</t>
  </si>
  <si>
    <t>Nota final
(% de cumprimento da meta x peso / 100) 
MÁXIMO 85</t>
  </si>
  <si>
    <t>Nota final
(% de cumprimento da meta x peso / 100)
MÁXIMO 100</t>
  </si>
  <si>
    <t>Ofertar 100% das turmas previstas
Pirituba: 52 turmas
Cambuci: 39 turmas</t>
  </si>
  <si>
    <t>n/a</t>
  </si>
  <si>
    <t>Atingir a Taxa de Ocupação do Clube conforme capacidade instalada e verificar a capacidade da OS de manter a aumentar a utilização do equipamento pela população
Cambuci:
Dias de semana: 500
Finais de semana: 1600
PIrituba
Dias de semana:1000; 
Finais de semana: 2000</t>
  </si>
  <si>
    <t>Garantir que o equipamento permaneça aberto para população por 100% das horas previstas em acordo com o padrão definido
Horas padrão de 1 semana: 75 horas (dias de semana - segunda à sexta, das 07 às 22 horas, 15 horas por dia) + 20 horas (final de semana, das 08 às 18 horas, 10 horas por dia)</t>
  </si>
  <si>
    <t>Estimular a obtenção de receitas pela OS para além dos repasses feitos pela Prefeitura
Pirituba: 1,1%
Cambuci: 0,4%</t>
  </si>
  <si>
    <t>Garantir que o percentual de participação em competições seja superior a 80% (oitenta por cento) do número indicado no plano de trabalho</t>
  </si>
  <si>
    <t>Garantir que o percentual de aprovação em peneiras seja superior a 5% (vinte por cento) do número de alunos inscritos e ativos a cada ano</t>
  </si>
  <si>
    <t>70% dos alunos satisfeitos ou muito satisfeitos</t>
  </si>
  <si>
    <t>75% dos usuários satisfeitos ou muito satisfeitos - limpeza</t>
  </si>
  <si>
    <t>70% dos usuários satisfeitos ou muito satisfeitos - segurança</t>
  </si>
  <si>
    <t>75% dos usuários satisfeitos ou muito satisfeitos - limpeza piscina</t>
  </si>
  <si>
    <t>70% dos usuários satisfeitos ou muito satisfeitos - manutenção de áreas verdes</t>
  </si>
  <si>
    <t>70% dos usuários satisfeitos ou muito satisfeitos - manutenção das instalações</t>
  </si>
  <si>
    <t>75% dos usuários satisfeitos ou muito satisfeitos - atendimento funcionários</t>
  </si>
  <si>
    <t>TOTAL</t>
  </si>
  <si>
    <t>NOTA FINAL COM APLICAÇÃO DO IPMEA</t>
  </si>
  <si>
    <t>ÍNDICE DE PROPORCIONALIDADE DAS METAS EFETIVAMENTE AVALIADAS (IPMEA) 
= 100 / NOTA MÁXIMA PASSÍVEL DE SER OBTIDA NA AVALIAÇÃO</t>
  </si>
  <si>
    <t xml:space="preserve">*Tendo em vista que nem todos os indicadores serão avaliados em todas as avaliações trimestrais, quando um indicador não se aplicar à respectiva avaliação, a nota daquele indicador na respectiva avaliação será zero. De modo a corrigir a distorção gerada pela não inclusão deste indicador na avaliação, será aplicado o FATOR DE PROPORCIONALIDADE DAS METAS EFETIVAMENTE AVALIADAS (IPMEA), ou seja, será feita a multiplicação do peso da meta por esse fator, mantendo a nota máxima da OS na avaliação como 100%. </t>
  </si>
  <si>
    <t>*O cumprimento mínimo de cada meta é de 50%. Caso na avaliação, o indicador alcance valor menor ou igual a 50% da meta, a nota daquele indicador será igual a zero</t>
  </si>
  <si>
    <t>** A pesquisa de satisfação deverá ser realizada no 6º mês de contrato, sendo que os resultados afetarão os indicadores da segunda e terceira avaliação.</t>
  </si>
  <si>
    <t>** A NOTA FINAL obtida será aplicada sobre 25% do repasse subsequente a ser feito à OS
VALOR DO REPASSE = 0,75 X VALOR DE REPASSE PREVISTO NO PLANO DE TRABALHO + 0,25 X NOTA FINAL X VALOR DE REPASSE PREVISTO NO PLANO DE TRABALHO</t>
  </si>
  <si>
    <t>* A aplicação dos índices de produtividade e qualidade aqui previstos não se confundem com a aplicação de penalidades oriundas de descumprimentos contratuais e inexecução de serviços previstas na minuta de contrato anexa ao edital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</si>
</sst>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  <scheme val="minor"/>
    </font>
    <font>
      <b/>
      <sz val="24"/>
      <color rgb="FF000000"/>
      <name val="Calibri"/>
    </font>
    <font>
      <sz val="10"/>
      <name val="Arial"/>
    </font>
    <font>
      <sz val="10"/>
      <color theme="1"/>
      <name val="Arial"/>
      <scheme val="minor"/>
    </font>
    <font>
      <b/>
      <sz val="9"/>
      <color rgb="FF000000"/>
      <name val="Calibri"/>
    </font>
    <font>
      <b/>
      <sz val="10"/>
      <color rgb="FF000000"/>
      <name val="Calibri"/>
    </font>
    <font>
      <b/>
      <sz val="16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sz val="9"/>
      <color rgb="FF434343"/>
      <name val="Calibri"/>
    </font>
    <font>
      <sz val="11"/>
      <color rgb="FF000000"/>
      <name val="Calibri"/>
    </font>
    <font>
      <b/>
      <sz val="14"/>
      <color rgb="FF000000"/>
      <name val="Calibri"/>
    </font>
    <font>
      <b/>
      <sz val="20"/>
      <color rgb="FF000000"/>
      <name val="Calibri"/>
    </font>
    <font>
      <sz val="20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</font>
    <font>
      <b/>
      <sz val="10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5"/>
      <color theme="1"/>
      <name val="Calibri"/>
    </font>
    <font>
      <b/>
      <sz val="20"/>
      <color theme="1"/>
      <name val="Calibri"/>
    </font>
    <font>
      <sz val="20"/>
      <color theme="1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75923C"/>
        <bgColor rgb="FF75923C"/>
      </patternFill>
    </fill>
    <fill>
      <patternFill patternType="solid">
        <fgColor rgb="FFB8CCE2"/>
        <bgColor rgb="FFB8CCE2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rgb="FF6AA84F"/>
        <bgColor rgb="FF6AA84F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17" fillId="10" borderId="18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12" borderId="17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18" xfId="0" applyFont="1" applyFill="1" applyBorder="1" applyAlignment="1">
      <alignment horizontal="center" vertical="center"/>
    </xf>
    <xf numFmtId="0" fontId="18" fillId="13" borderId="17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/>
    </xf>
    <xf numFmtId="0" fontId="18" fillId="13" borderId="18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 wrapText="1"/>
    </xf>
    <xf numFmtId="0" fontId="18" fillId="14" borderId="7" xfId="0" applyFont="1" applyFill="1" applyBorder="1" applyAlignment="1">
      <alignment horizontal="center" vertical="center"/>
    </xf>
    <xf numFmtId="0" fontId="18" fillId="14" borderId="18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3" borderId="1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9" fillId="12" borderId="24" xfId="0" applyFont="1" applyFill="1" applyBorder="1" applyAlignment="1">
      <alignment horizontal="center" vertical="center"/>
    </xf>
    <xf numFmtId="0" fontId="18" fillId="13" borderId="23" xfId="0" applyFont="1" applyFill="1" applyBorder="1" applyAlignment="1">
      <alignment horizontal="center" vertical="center"/>
    </xf>
    <xf numFmtId="0" fontId="18" fillId="13" borderId="8" xfId="0" applyFont="1" applyFill="1" applyBorder="1" applyAlignment="1">
      <alignment horizontal="center" vertical="center"/>
    </xf>
    <xf numFmtId="0" fontId="19" fillId="13" borderId="24" xfId="0" applyFont="1" applyFill="1" applyBorder="1" applyAlignment="1">
      <alignment horizontal="center" vertical="center"/>
    </xf>
    <xf numFmtId="0" fontId="18" fillId="14" borderId="23" xfId="0" applyFont="1" applyFill="1" applyBorder="1" applyAlignment="1">
      <alignment horizontal="center" vertical="center"/>
    </xf>
    <xf numFmtId="0" fontId="18" fillId="14" borderId="8" xfId="0" applyFont="1" applyFill="1" applyBorder="1" applyAlignment="1">
      <alignment horizontal="center" vertical="center"/>
    </xf>
    <xf numFmtId="0" fontId="19" fillId="14" borderId="24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14" fillId="15" borderId="17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0" fontId="20" fillId="0" borderId="25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20" fillId="0" borderId="26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6" xfId="0" applyFont="1" applyBorder="1" applyAlignment="1"/>
    <xf numFmtId="0" fontId="2" fillId="0" borderId="27" xfId="0" applyFont="1" applyBorder="1" applyAlignment="1"/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0" fillId="0" borderId="0" xfId="0" applyAlignment="1"/>
    <xf numFmtId="0" fontId="2" fillId="0" borderId="3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98"/>
  <sheetViews>
    <sheetView workbookViewId="0">
      <pane ySplit="2" topLeftCell="A12" activePane="bottomLeft" state="frozen"/>
      <selection pane="bottomLeft" activeCell="D12" sqref="D12"/>
    </sheetView>
  </sheetViews>
  <sheetFormatPr defaultColWidth="12.7109375" defaultRowHeight="15.75" customHeight="1"/>
  <cols>
    <col min="1" max="1" width="8" customWidth="1"/>
    <col min="2" max="2" width="18.5703125" customWidth="1"/>
    <col min="3" max="3" width="28.42578125" customWidth="1"/>
    <col min="4" max="4" width="34.28515625" customWidth="1"/>
    <col min="5" max="5" width="23.42578125" customWidth="1"/>
    <col min="6" max="6" width="51.85546875" customWidth="1"/>
    <col min="7" max="7" width="25.140625" customWidth="1"/>
    <col min="8" max="8" width="11.140625" customWidth="1"/>
    <col min="9" max="9" width="8.7109375" customWidth="1"/>
    <col min="10" max="10" width="10.5703125" customWidth="1"/>
    <col min="11" max="27" width="51.85546875" customWidth="1"/>
  </cols>
  <sheetData>
    <row r="1" spans="1:27" ht="15.75" customHeight="1">
      <c r="A1" s="1"/>
      <c r="B1" s="110" t="s">
        <v>0</v>
      </c>
      <c r="C1" s="120"/>
      <c r="D1" s="120"/>
      <c r="E1" s="120"/>
      <c r="F1" s="120"/>
      <c r="G1" s="120"/>
      <c r="H1" s="120"/>
      <c r="I1" s="1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2.5">
      <c r="A2" s="3"/>
      <c r="B2" s="4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00.5">
      <c r="A3" s="7" t="s">
        <v>9</v>
      </c>
      <c r="B3" s="111" t="s">
        <v>10</v>
      </c>
      <c r="C3" s="8" t="s">
        <v>11</v>
      </c>
      <c r="D3" s="46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>
        <v>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5.25">
      <c r="A4" s="7" t="s">
        <v>17</v>
      </c>
      <c r="B4" s="122"/>
      <c r="C4" s="8" t="s">
        <v>18</v>
      </c>
      <c r="D4" s="8" t="s">
        <v>19</v>
      </c>
      <c r="E4" s="8" t="s">
        <v>20</v>
      </c>
      <c r="F4" s="8" t="s">
        <v>21</v>
      </c>
      <c r="G4" s="8" t="s">
        <v>15</v>
      </c>
      <c r="H4" s="8" t="s">
        <v>16</v>
      </c>
      <c r="I4" s="8">
        <v>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16.25" customHeight="1">
      <c r="A5" s="9" t="s">
        <v>22</v>
      </c>
      <c r="B5" s="112" t="s">
        <v>23</v>
      </c>
      <c r="C5" s="10" t="s">
        <v>24</v>
      </c>
      <c r="D5" s="59" t="s">
        <v>25</v>
      </c>
      <c r="E5" s="10" t="s">
        <v>13</v>
      </c>
      <c r="F5" s="10" t="s">
        <v>26</v>
      </c>
      <c r="G5" s="10" t="s">
        <v>15</v>
      </c>
      <c r="H5" s="10" t="s">
        <v>16</v>
      </c>
      <c r="I5" s="10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8.5">
      <c r="A6" s="9" t="s">
        <v>27</v>
      </c>
      <c r="B6" s="122"/>
      <c r="C6" s="10" t="s">
        <v>28</v>
      </c>
      <c r="D6" s="10" t="s">
        <v>29</v>
      </c>
      <c r="E6" s="10" t="s">
        <v>20</v>
      </c>
      <c r="F6" s="10" t="s">
        <v>30</v>
      </c>
      <c r="G6" s="10" t="s">
        <v>15</v>
      </c>
      <c r="H6" s="10" t="s">
        <v>16</v>
      </c>
      <c r="I6" s="10">
        <v>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2.25">
      <c r="A7" s="11" t="s">
        <v>31</v>
      </c>
      <c r="B7" s="113" t="s">
        <v>32</v>
      </c>
      <c r="C7" s="12" t="s">
        <v>33</v>
      </c>
      <c r="D7" s="12" t="s">
        <v>34</v>
      </c>
      <c r="E7" s="12" t="s">
        <v>35</v>
      </c>
      <c r="F7" s="12" t="s">
        <v>36</v>
      </c>
      <c r="G7" s="12" t="s">
        <v>37</v>
      </c>
      <c r="H7" s="12" t="s">
        <v>38</v>
      </c>
      <c r="I7" s="12">
        <v>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88.5">
      <c r="A8" s="11" t="s">
        <v>39</v>
      </c>
      <c r="B8" s="123"/>
      <c r="C8" s="12" t="s">
        <v>33</v>
      </c>
      <c r="D8" s="12" t="s">
        <v>40</v>
      </c>
      <c r="E8" s="12" t="s">
        <v>41</v>
      </c>
      <c r="F8" s="12" t="s">
        <v>42</v>
      </c>
      <c r="G8" s="12" t="s">
        <v>37</v>
      </c>
      <c r="H8" s="12" t="s">
        <v>38</v>
      </c>
      <c r="I8" s="12">
        <v>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75.75">
      <c r="A9" s="11" t="s">
        <v>43</v>
      </c>
      <c r="B9" s="122"/>
      <c r="C9" s="12" t="s">
        <v>44</v>
      </c>
      <c r="D9" s="12" t="s">
        <v>45</v>
      </c>
      <c r="E9" s="12" t="s">
        <v>46</v>
      </c>
      <c r="F9" s="12" t="s">
        <v>47</v>
      </c>
      <c r="G9" s="12" t="s">
        <v>48</v>
      </c>
      <c r="H9" s="13" t="s">
        <v>49</v>
      </c>
      <c r="I9" s="12">
        <v>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50.25">
      <c r="A10" s="14" t="s">
        <v>50</v>
      </c>
      <c r="B10" s="114" t="s">
        <v>51</v>
      </c>
      <c r="C10" s="15" t="s">
        <v>52</v>
      </c>
      <c r="D10" s="15" t="s">
        <v>53</v>
      </c>
      <c r="E10" s="15" t="s">
        <v>54</v>
      </c>
      <c r="F10" s="15" t="s">
        <v>55</v>
      </c>
      <c r="G10" s="15" t="s">
        <v>56</v>
      </c>
      <c r="H10" s="15" t="s">
        <v>38</v>
      </c>
      <c r="I10" s="15">
        <v>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00.5">
      <c r="A11" s="14" t="s">
        <v>57</v>
      </c>
      <c r="B11" s="123"/>
      <c r="C11" s="15" t="s">
        <v>58</v>
      </c>
      <c r="D11" s="15" t="s">
        <v>59</v>
      </c>
      <c r="E11" s="15" t="s">
        <v>60</v>
      </c>
      <c r="F11" s="15" t="s">
        <v>61</v>
      </c>
      <c r="G11" s="15" t="s">
        <v>56</v>
      </c>
      <c r="H11" s="10" t="s">
        <v>16</v>
      </c>
      <c r="I11" s="15">
        <v>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1.25">
      <c r="A12" s="14" t="s">
        <v>62</v>
      </c>
      <c r="B12" s="123"/>
      <c r="C12" s="10" t="s">
        <v>63</v>
      </c>
      <c r="D12" s="10" t="s">
        <v>64</v>
      </c>
      <c r="E12" s="10" t="s">
        <v>65</v>
      </c>
      <c r="F12" s="10" t="s">
        <v>66</v>
      </c>
      <c r="G12" s="10" t="s">
        <v>67</v>
      </c>
      <c r="H12" s="10" t="s">
        <v>16</v>
      </c>
      <c r="I12" s="10">
        <v>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50.25">
      <c r="A13" s="14" t="s">
        <v>68</v>
      </c>
      <c r="B13" s="122"/>
      <c r="C13" s="10" t="s">
        <v>69</v>
      </c>
      <c r="D13" s="10" t="s">
        <v>70</v>
      </c>
      <c r="E13" s="10" t="s">
        <v>71</v>
      </c>
      <c r="F13" s="10" t="s">
        <v>72</v>
      </c>
      <c r="G13" s="10" t="s">
        <v>73</v>
      </c>
      <c r="H13" s="10" t="s">
        <v>74</v>
      </c>
      <c r="I13" s="10"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67.25">
      <c r="A14" s="16"/>
      <c r="B14" s="16" t="s">
        <v>75</v>
      </c>
      <c r="C14" s="16"/>
      <c r="D14" s="16"/>
      <c r="E14" s="16"/>
      <c r="F14" s="16"/>
      <c r="G14" s="16"/>
      <c r="H14" s="16"/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2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2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2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2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2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2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2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2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2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2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2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2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2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</sheetData>
  <mergeCells count="5">
    <mergeCell ref="B1:I1"/>
    <mergeCell ref="B3:B4"/>
    <mergeCell ref="B5:B6"/>
    <mergeCell ref="B7:B9"/>
    <mergeCell ref="B10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6"/>
  <sheetViews>
    <sheetView workbookViewId="0">
      <pane ySplit="2" topLeftCell="A14" activePane="bottomLeft" state="frozen"/>
      <selection pane="bottomLeft" activeCell="B16" sqref="B16"/>
    </sheetView>
  </sheetViews>
  <sheetFormatPr defaultColWidth="12.7109375" defaultRowHeight="15.75" customHeight="1"/>
  <cols>
    <col min="1" max="1" width="8.42578125" customWidth="1"/>
    <col min="2" max="2" width="21.140625" customWidth="1"/>
    <col min="3" max="3" width="28.85546875" customWidth="1"/>
    <col min="4" max="4" width="27.85546875" customWidth="1"/>
    <col min="5" max="5" width="13.28515625" customWidth="1"/>
    <col min="6" max="6" width="44.7109375" customWidth="1"/>
    <col min="7" max="7" width="43.28515625" customWidth="1"/>
    <col min="8" max="8" width="18.140625" customWidth="1"/>
    <col min="9" max="9" width="67" customWidth="1"/>
  </cols>
  <sheetData>
    <row r="1" spans="1:26" ht="15.75" customHeight="1">
      <c r="A1" s="17"/>
      <c r="B1" s="115" t="s">
        <v>76</v>
      </c>
      <c r="C1" s="120"/>
      <c r="D1" s="120"/>
      <c r="E1" s="120"/>
      <c r="F1" s="120"/>
      <c r="G1" s="120"/>
      <c r="H1" s="120"/>
      <c r="I1" s="1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>
      <c r="A2" s="18"/>
      <c r="B2" s="18" t="s">
        <v>1</v>
      </c>
      <c r="C2" s="18" t="s">
        <v>2</v>
      </c>
      <c r="D2" s="19" t="s">
        <v>3</v>
      </c>
      <c r="E2" s="18" t="s">
        <v>4</v>
      </c>
      <c r="F2" s="18" t="s">
        <v>5</v>
      </c>
      <c r="G2" s="18" t="s">
        <v>6</v>
      </c>
      <c r="H2" s="18" t="s">
        <v>77</v>
      </c>
      <c r="I2" s="18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2.75">
      <c r="A3" s="20" t="s">
        <v>78</v>
      </c>
      <c r="B3" s="116" t="s">
        <v>79</v>
      </c>
      <c r="C3" s="21" t="s">
        <v>80</v>
      </c>
      <c r="D3" s="21" t="s">
        <v>81</v>
      </c>
      <c r="E3" s="21" t="s">
        <v>82</v>
      </c>
      <c r="F3" s="21" t="s">
        <v>83</v>
      </c>
      <c r="G3" s="21" t="s">
        <v>84</v>
      </c>
      <c r="H3" s="21" t="s">
        <v>16</v>
      </c>
      <c r="I3" s="22">
        <v>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88.5">
      <c r="A4" s="20" t="s">
        <v>85</v>
      </c>
      <c r="B4" s="123"/>
      <c r="C4" s="21" t="s">
        <v>86</v>
      </c>
      <c r="D4" s="21" t="s">
        <v>87</v>
      </c>
      <c r="E4" s="21" t="s">
        <v>88</v>
      </c>
      <c r="F4" s="21" t="s">
        <v>89</v>
      </c>
      <c r="G4" s="21" t="s">
        <v>90</v>
      </c>
      <c r="H4" s="21" t="s">
        <v>91</v>
      </c>
      <c r="I4" s="22">
        <v>7</v>
      </c>
      <c r="J4" s="2"/>
      <c r="K4" s="2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75.75">
      <c r="A5" s="20" t="s">
        <v>92</v>
      </c>
      <c r="B5" s="123"/>
      <c r="C5" s="21" t="s">
        <v>93</v>
      </c>
      <c r="D5" s="21" t="s">
        <v>94</v>
      </c>
      <c r="E5" s="21" t="s">
        <v>95</v>
      </c>
      <c r="F5" s="21" t="s">
        <v>96</v>
      </c>
      <c r="G5" s="21" t="s">
        <v>90</v>
      </c>
      <c r="H5" s="21" t="s">
        <v>74</v>
      </c>
      <c r="I5" s="22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0.75">
      <c r="A6" s="20" t="s">
        <v>97</v>
      </c>
      <c r="B6" s="122"/>
      <c r="C6" s="21" t="s">
        <v>98</v>
      </c>
      <c r="D6" s="21" t="s">
        <v>99</v>
      </c>
      <c r="E6" s="21" t="s">
        <v>100</v>
      </c>
      <c r="F6" s="21" t="s">
        <v>101</v>
      </c>
      <c r="G6" s="21" t="s">
        <v>102</v>
      </c>
      <c r="H6" s="21" t="s">
        <v>103</v>
      </c>
      <c r="I6" s="22">
        <v>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0.75">
      <c r="A7" s="23" t="s">
        <v>104</v>
      </c>
      <c r="B7" s="117" t="s">
        <v>105</v>
      </c>
      <c r="C7" s="24" t="s">
        <v>106</v>
      </c>
      <c r="D7" s="24" t="s">
        <v>107</v>
      </c>
      <c r="E7" s="24" t="s">
        <v>82</v>
      </c>
      <c r="F7" s="24" t="s">
        <v>108</v>
      </c>
      <c r="G7" s="24" t="s">
        <v>84</v>
      </c>
      <c r="H7" s="24" t="s">
        <v>16</v>
      </c>
      <c r="I7" s="24">
        <v>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0.75">
      <c r="A8" s="23" t="s">
        <v>109</v>
      </c>
      <c r="B8" s="122"/>
      <c r="C8" s="24" t="s">
        <v>110</v>
      </c>
      <c r="D8" s="24" t="s">
        <v>99</v>
      </c>
      <c r="E8" s="24" t="s">
        <v>100</v>
      </c>
      <c r="F8" s="24" t="s">
        <v>101</v>
      </c>
      <c r="G8" s="24" t="s">
        <v>102</v>
      </c>
      <c r="H8" s="24" t="s">
        <v>103</v>
      </c>
      <c r="I8" s="24">
        <v>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0.75">
      <c r="A9" s="25" t="s">
        <v>111</v>
      </c>
      <c r="B9" s="26" t="s">
        <v>32</v>
      </c>
      <c r="C9" s="27" t="s">
        <v>112</v>
      </c>
      <c r="D9" s="27" t="s">
        <v>113</v>
      </c>
      <c r="E9" s="27" t="s">
        <v>114</v>
      </c>
      <c r="F9" s="27" t="s">
        <v>101</v>
      </c>
      <c r="G9" s="27" t="s">
        <v>102</v>
      </c>
      <c r="H9" s="21" t="s">
        <v>103</v>
      </c>
      <c r="I9" s="28">
        <v>3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50.75">
      <c r="A10" s="23" t="s">
        <v>115</v>
      </c>
      <c r="B10" s="117" t="s">
        <v>51</v>
      </c>
      <c r="C10" s="24" t="s">
        <v>116</v>
      </c>
      <c r="D10" s="24" t="s">
        <v>113</v>
      </c>
      <c r="E10" s="24" t="s">
        <v>117</v>
      </c>
      <c r="F10" s="24" t="s">
        <v>101</v>
      </c>
      <c r="G10" s="24" t="s">
        <v>102</v>
      </c>
      <c r="H10" s="24" t="s">
        <v>38</v>
      </c>
      <c r="I10" s="24">
        <v>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0.75">
      <c r="A11" s="23" t="s">
        <v>118</v>
      </c>
      <c r="B11" s="118"/>
      <c r="C11" s="24" t="s">
        <v>119</v>
      </c>
      <c r="D11" s="24" t="s">
        <v>113</v>
      </c>
      <c r="E11" s="24" t="s">
        <v>120</v>
      </c>
      <c r="F11" s="24" t="s">
        <v>101</v>
      </c>
      <c r="G11" s="24" t="s">
        <v>102</v>
      </c>
      <c r="H11" s="24" t="s">
        <v>121</v>
      </c>
      <c r="I11" s="24">
        <v>2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0.75">
      <c r="A12" s="23" t="s">
        <v>122</v>
      </c>
      <c r="B12" s="118"/>
      <c r="C12" s="24" t="s">
        <v>123</v>
      </c>
      <c r="D12" s="24" t="s">
        <v>113</v>
      </c>
      <c r="E12" s="24" t="s">
        <v>124</v>
      </c>
      <c r="F12" s="24" t="s">
        <v>101</v>
      </c>
      <c r="G12" s="24" t="s">
        <v>102</v>
      </c>
      <c r="H12" s="24" t="s">
        <v>121</v>
      </c>
      <c r="I12" s="24">
        <v>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0.75">
      <c r="A13" s="23" t="s">
        <v>125</v>
      </c>
      <c r="B13" s="118"/>
      <c r="C13" s="24" t="s">
        <v>126</v>
      </c>
      <c r="D13" s="24" t="s">
        <v>127</v>
      </c>
      <c r="E13" s="24" t="s">
        <v>128</v>
      </c>
      <c r="F13" s="24" t="s">
        <v>101</v>
      </c>
      <c r="G13" s="24" t="s">
        <v>102</v>
      </c>
      <c r="H13" s="24" t="s">
        <v>121</v>
      </c>
      <c r="I13" s="24">
        <v>2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0.75">
      <c r="A14" s="23" t="s">
        <v>129</v>
      </c>
      <c r="B14" s="118"/>
      <c r="C14" s="24" t="s">
        <v>130</v>
      </c>
      <c r="D14" s="24" t="s">
        <v>113</v>
      </c>
      <c r="E14" s="24" t="s">
        <v>131</v>
      </c>
      <c r="F14" s="24" t="s">
        <v>132</v>
      </c>
      <c r="G14" s="24" t="s">
        <v>102</v>
      </c>
      <c r="H14" s="24" t="s">
        <v>121</v>
      </c>
      <c r="I14" s="24">
        <v>2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0.75">
      <c r="A15" s="23" t="s">
        <v>133</v>
      </c>
      <c r="B15" s="119"/>
      <c r="C15" s="24" t="s">
        <v>134</v>
      </c>
      <c r="D15" s="24" t="s">
        <v>113</v>
      </c>
      <c r="E15" s="24" t="s">
        <v>135</v>
      </c>
      <c r="F15" s="24" t="s">
        <v>101</v>
      </c>
      <c r="G15" s="24" t="s">
        <v>102</v>
      </c>
      <c r="H15" s="24" t="s">
        <v>121</v>
      </c>
      <c r="I15" s="24">
        <v>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7.25">
      <c r="A16" s="30"/>
      <c r="B16" s="31" t="s">
        <v>136</v>
      </c>
      <c r="C16" s="31"/>
      <c r="D16" s="31"/>
      <c r="E16" s="31"/>
      <c r="F16" s="31"/>
      <c r="G16" s="31"/>
      <c r="H16" s="22"/>
      <c r="I16" s="2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>
      <c r="A17" s="32"/>
      <c r="B17" s="16"/>
      <c r="C17" s="16"/>
      <c r="D17" s="16"/>
      <c r="E17" s="16"/>
      <c r="F17" s="16"/>
      <c r="G17" s="1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>
      <c r="A18" s="32"/>
      <c r="B18" s="16"/>
      <c r="C18" s="33"/>
      <c r="D18" s="16"/>
      <c r="E18" s="16"/>
      <c r="F18" s="16"/>
      <c r="G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>
      <c r="A19" s="3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>
      <c r="A20" s="3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>
      <c r="A21" s="3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>
      <c r="A22" s="3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>
      <c r="A23" s="3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>
      <c r="A24" s="3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>
      <c r="A25" s="3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>
      <c r="A26" s="3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>
      <c r="A27" s="3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>
      <c r="A28" s="3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>
      <c r="A29" s="3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>
      <c r="A30" s="3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>
      <c r="A31" s="3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>
      <c r="A32" s="3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>
      <c r="A33" s="3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>
      <c r="A34" s="3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>
      <c r="A35" s="3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>
      <c r="A36" s="3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>
      <c r="A37" s="3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>
      <c r="A38" s="3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>
      <c r="A39" s="3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>
      <c r="A40" s="34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>
      <c r="A41" s="3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>
      <c r="A42" s="3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>
      <c r="A43" s="34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>
      <c r="A44" s="3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>
      <c r="A45" s="3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>
      <c r="A46" s="3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>
      <c r="A47" s="34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>
      <c r="A48" s="3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>
      <c r="A49" s="3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>
      <c r="A50" s="3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>
      <c r="A51" s="3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>
      <c r="A52" s="3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>
      <c r="A53" s="3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>
      <c r="A54" s="34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>
      <c r="A55" s="3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>
      <c r="A56" s="3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>
      <c r="A57" s="3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>
      <c r="A58" s="34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>
      <c r="A59" s="3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>
      <c r="A60" s="34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>
      <c r="A61" s="34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>
      <c r="A62" s="3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>
      <c r="A63" s="3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>
      <c r="A64" s="3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>
      <c r="A65" s="3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>
      <c r="A66" s="3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>
      <c r="A67" s="3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>
      <c r="A68" s="3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>
      <c r="A69" s="3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>
      <c r="A70" s="3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>
      <c r="A71" s="3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>
      <c r="A72" s="3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>
      <c r="A73" s="3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>
      <c r="A74" s="3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>
      <c r="A75" s="3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>
      <c r="A76" s="3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>
      <c r="A77" s="3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>
      <c r="A78" s="3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>
      <c r="A79" s="34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>
      <c r="A80" s="34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>
      <c r="A81" s="34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>
      <c r="A82" s="34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>
      <c r="A83" s="34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>
      <c r="A84" s="34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>
      <c r="A85" s="3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>
      <c r="A86" s="34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>
      <c r="A87" s="3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>
      <c r="A88" s="3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>
      <c r="A89" s="3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>
      <c r="A90" s="3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>
      <c r="A91" s="3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>
      <c r="A92" s="3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>
      <c r="A93" s="3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>
      <c r="A94" s="3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>
      <c r="A95" s="3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>
      <c r="A96" s="3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>
      <c r="A97" s="3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>
      <c r="A98" s="3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>
      <c r="A99" s="3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>
      <c r="A100" s="3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>
      <c r="A101" s="3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>
      <c r="A102" s="3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>
      <c r="A103" s="3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>
      <c r="A104" s="3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>
      <c r="A105" s="3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>
      <c r="A106" s="3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>
      <c r="A107" s="3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>
      <c r="A108" s="3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>
      <c r="A109" s="3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>
      <c r="A110" s="3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>
      <c r="A111" s="3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>
      <c r="A112" s="3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>
      <c r="A113" s="3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>
      <c r="A114" s="3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>
      <c r="A115" s="3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>
      <c r="A116" s="3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>
      <c r="A117" s="3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>
      <c r="A118" s="3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>
      <c r="A119" s="3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>
      <c r="A120" s="3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>
      <c r="A121" s="3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>
      <c r="A122" s="3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>
      <c r="A123" s="3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>
      <c r="A124" s="3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>
      <c r="A125" s="3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>
      <c r="A126" s="3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>
      <c r="A127" s="3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>
      <c r="A128" s="3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>
      <c r="A129" s="3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>
      <c r="A130" s="3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>
      <c r="A131" s="3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>
      <c r="A132" s="3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>
      <c r="A133" s="3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>
      <c r="A134" s="3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>
      <c r="A135" s="3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>
      <c r="A136" s="3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>
      <c r="A137" s="3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>
      <c r="A138" s="3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>
      <c r="A139" s="3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>
      <c r="A140" s="3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>
      <c r="A141" s="3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>
      <c r="A142" s="3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>
      <c r="A143" s="3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>
      <c r="A144" s="3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>
      <c r="A145" s="3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>
      <c r="A146" s="3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>
      <c r="A147" s="3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>
      <c r="A148" s="3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>
      <c r="A149" s="3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>
      <c r="A150" s="3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>
      <c r="A151" s="3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>
      <c r="A152" s="3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>
      <c r="A153" s="3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>
      <c r="A154" s="3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>
      <c r="A155" s="3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>
      <c r="A156" s="3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>
      <c r="A157" s="3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>
      <c r="A158" s="3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>
      <c r="A159" s="3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>
      <c r="A160" s="3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>
      <c r="A161" s="3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>
      <c r="A162" s="3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>
      <c r="A163" s="3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>
      <c r="A164" s="3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>
      <c r="A165" s="3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>
      <c r="A166" s="3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>
      <c r="A167" s="3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>
      <c r="A168" s="34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>
      <c r="A169" s="3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>
      <c r="A170" s="34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>
      <c r="A171" s="34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>
      <c r="A172" s="3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>
      <c r="A173" s="34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>
      <c r="A174" s="34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>
      <c r="A175" s="3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>
      <c r="A176" s="34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>
      <c r="A177" s="3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>
      <c r="A178" s="34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>
      <c r="A179" s="34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>
      <c r="A180" s="34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>
      <c r="A181" s="3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>
      <c r="A182" s="3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>
      <c r="A183" s="34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>
      <c r="A184" s="34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>
      <c r="A185" s="34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>
      <c r="A186" s="34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>
      <c r="A187" s="34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>
      <c r="A188" s="3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>
      <c r="A189" s="3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>
      <c r="A190" s="3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>
      <c r="A191" s="34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>
      <c r="A192" s="34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>
      <c r="A193" s="34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>
      <c r="A194" s="3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>
      <c r="A195" s="34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>
      <c r="A196" s="34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>
      <c r="A197" s="3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>
      <c r="A198" s="34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>
      <c r="A199" s="34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>
      <c r="A200" s="3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>
      <c r="A201" s="34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>
      <c r="A202" s="34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>
      <c r="A203" s="34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>
      <c r="A204" s="34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>
      <c r="A205" s="34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>
      <c r="A206" s="34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>
      <c r="A207" s="34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>
      <c r="A208" s="34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>
      <c r="A209" s="34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>
      <c r="A210" s="34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>
      <c r="A211" s="34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>
      <c r="A212" s="34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>
      <c r="A213" s="34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>
      <c r="A214" s="34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>
      <c r="A215" s="34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>
      <c r="A216" s="34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>
      <c r="A217" s="3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>
      <c r="A218" s="34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>
      <c r="A219" s="3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>
      <c r="A220" s="34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>
      <c r="A221" s="34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>
      <c r="A222" s="3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>
      <c r="A223" s="34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>
      <c r="A224" s="34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>
      <c r="A225" s="34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>
      <c r="A226" s="34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>
      <c r="A227" s="34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>
      <c r="A228" s="34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>
      <c r="A229" s="34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>
      <c r="A230" s="34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>
      <c r="A231" s="34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>
      <c r="A232" s="34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>
      <c r="A233" s="34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>
      <c r="A234" s="34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>
      <c r="A235" s="34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>
      <c r="A236" s="34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>
      <c r="A237" s="34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>
      <c r="A238" s="34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>
      <c r="A239" s="34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>
      <c r="A240" s="34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>
      <c r="A241" s="34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>
      <c r="A242" s="34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>
      <c r="A243" s="34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>
      <c r="A244" s="34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>
      <c r="A245" s="3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>
      <c r="A246" s="34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>
      <c r="A247" s="34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>
      <c r="A248" s="3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>
      <c r="A249" s="34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>
      <c r="A250" s="34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>
      <c r="A251" s="3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>
      <c r="A252" s="34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>
      <c r="A253" s="34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>
      <c r="A254" s="34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>
      <c r="A255" s="34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>
      <c r="A256" s="34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>
      <c r="A257" s="34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>
      <c r="A258" s="34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>
      <c r="A259" s="34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>
      <c r="A260" s="34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>
      <c r="A261" s="34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>
      <c r="A262" s="34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>
      <c r="A263" s="34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>
      <c r="A264" s="34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>
      <c r="A265" s="34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>
      <c r="A266" s="34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>
      <c r="A267" s="34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>
      <c r="A268" s="34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>
      <c r="A269" s="34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>
      <c r="A270" s="34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>
      <c r="A271" s="34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>
      <c r="A272" s="34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>
      <c r="A273" s="34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>
      <c r="A274" s="34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>
      <c r="A275" s="34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>
      <c r="A276" s="3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>
      <c r="A277" s="34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>
      <c r="A278" s="34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>
      <c r="A279" s="34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>
      <c r="A280" s="34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>
      <c r="A281" s="34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>
      <c r="A282" s="34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>
      <c r="A283" s="34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>
      <c r="A284" s="34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>
      <c r="A285" s="34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>
      <c r="A286" s="34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>
      <c r="A287" s="34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>
      <c r="A288" s="34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>
      <c r="A289" s="34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>
      <c r="A290" s="3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>
      <c r="A291" s="3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>
      <c r="A292" s="3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>
      <c r="A293" s="3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>
      <c r="A294" s="3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>
      <c r="A295" s="3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>
      <c r="A296" s="3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>
      <c r="A297" s="3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>
      <c r="A298" s="3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>
      <c r="A299" s="3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>
      <c r="A300" s="3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>
      <c r="A301" s="3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>
      <c r="A302" s="3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>
      <c r="A303" s="3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>
      <c r="A304" s="3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>
      <c r="A305" s="3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>
      <c r="A306" s="3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>
      <c r="A307" s="3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>
      <c r="A308" s="3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>
      <c r="A309" s="3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>
      <c r="A310" s="3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>
      <c r="A311" s="3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>
      <c r="A312" s="3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>
      <c r="A313" s="3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>
      <c r="A314" s="3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>
      <c r="A315" s="3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>
      <c r="A316" s="3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>
      <c r="A317" s="3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>
      <c r="A318" s="3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>
      <c r="A319" s="3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>
      <c r="A320" s="3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>
      <c r="A321" s="3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>
      <c r="A322" s="3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>
      <c r="A323" s="3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>
      <c r="A324" s="3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>
      <c r="A325" s="3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>
      <c r="A326" s="3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>
      <c r="A327" s="3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>
      <c r="A328" s="3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>
      <c r="A329" s="3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>
      <c r="A330" s="3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>
      <c r="A331" s="3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>
      <c r="A332" s="3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>
      <c r="A333" s="3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>
      <c r="A334" s="3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>
      <c r="A335" s="3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>
      <c r="A336" s="3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>
      <c r="A337" s="3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>
      <c r="A338" s="3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>
      <c r="A339" s="3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>
      <c r="A340" s="3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>
      <c r="A341" s="3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>
      <c r="A342" s="3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>
      <c r="A343" s="3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>
      <c r="A344" s="3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>
      <c r="A345" s="3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>
      <c r="A346" s="3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>
      <c r="A347" s="3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>
      <c r="A348" s="3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>
      <c r="A349" s="3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>
      <c r="A350" s="3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>
      <c r="A351" s="3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>
      <c r="A352" s="3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>
      <c r="A353" s="3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>
      <c r="A354" s="3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>
      <c r="A355" s="3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>
      <c r="A356" s="3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>
      <c r="A357" s="3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>
      <c r="A358" s="3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>
      <c r="A359" s="3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>
      <c r="A360" s="3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>
      <c r="A361" s="3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>
      <c r="A362" s="3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>
      <c r="A363" s="3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>
      <c r="A364" s="3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>
      <c r="A365" s="3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>
      <c r="A366" s="3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>
      <c r="A367" s="3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>
      <c r="A368" s="3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>
      <c r="A369" s="3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>
      <c r="A370" s="3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>
      <c r="A371" s="3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>
      <c r="A372" s="3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>
      <c r="A373" s="3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>
      <c r="A374" s="3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>
      <c r="A375" s="3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>
      <c r="A376" s="3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>
      <c r="A377" s="3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>
      <c r="A378" s="3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>
      <c r="A379" s="3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>
      <c r="A380" s="3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>
      <c r="A381" s="3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>
      <c r="A382" s="3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>
      <c r="A383" s="3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>
      <c r="A384" s="3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>
      <c r="A385" s="3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>
      <c r="A386" s="3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>
      <c r="A387" s="3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>
      <c r="A388" s="3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>
      <c r="A389" s="3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>
      <c r="A390" s="3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>
      <c r="A391" s="3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>
      <c r="A392" s="3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>
      <c r="A393" s="3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>
      <c r="A394" s="3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>
      <c r="A395" s="3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>
      <c r="A396" s="3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>
      <c r="A397" s="3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>
      <c r="A398" s="3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>
      <c r="A399" s="3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>
      <c r="A400" s="3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>
      <c r="A401" s="3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>
      <c r="A402" s="3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>
      <c r="A403" s="3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>
      <c r="A404" s="3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>
      <c r="A405" s="3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>
      <c r="A406" s="3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>
      <c r="A407" s="3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>
      <c r="A408" s="3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>
      <c r="A409" s="3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>
      <c r="A410" s="3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>
      <c r="A411" s="3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>
      <c r="A412" s="3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>
      <c r="A413" s="3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>
      <c r="A414" s="3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>
      <c r="A415" s="3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>
      <c r="A416" s="3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>
      <c r="A417" s="3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>
      <c r="A418" s="3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>
      <c r="A419" s="3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>
      <c r="A420" s="3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>
      <c r="A421" s="3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>
      <c r="A422" s="3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>
      <c r="A423" s="3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>
      <c r="A424" s="3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>
      <c r="A425" s="3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>
      <c r="A426" s="3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>
      <c r="A427" s="3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>
      <c r="A428" s="3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>
      <c r="A429" s="3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>
      <c r="A430" s="3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>
      <c r="A431" s="3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>
      <c r="A432" s="3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>
      <c r="A433" s="3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>
      <c r="A434" s="3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>
      <c r="A435" s="3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>
      <c r="A436" s="3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>
      <c r="A437" s="3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>
      <c r="A438" s="3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>
      <c r="A439" s="3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>
      <c r="A440" s="3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>
      <c r="A441" s="3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>
      <c r="A442" s="3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>
      <c r="A443" s="3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>
      <c r="A444" s="3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>
      <c r="A445" s="3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>
      <c r="A446" s="3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>
      <c r="A447" s="3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>
      <c r="A448" s="3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>
      <c r="A449" s="3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>
      <c r="A450" s="3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>
      <c r="A451" s="3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>
      <c r="A452" s="3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>
      <c r="A453" s="3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>
      <c r="A454" s="3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>
      <c r="A455" s="3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>
      <c r="A456" s="3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>
      <c r="A457" s="3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>
      <c r="A458" s="3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>
      <c r="A459" s="3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>
      <c r="A460" s="3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>
      <c r="A461" s="3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>
      <c r="A462" s="3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>
      <c r="A463" s="3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>
      <c r="A464" s="3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>
      <c r="A465" s="3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>
      <c r="A466" s="3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>
      <c r="A467" s="3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>
      <c r="A468" s="3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>
      <c r="A469" s="3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>
      <c r="A470" s="3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>
      <c r="A471" s="3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>
      <c r="A472" s="3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>
      <c r="A473" s="3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>
      <c r="A474" s="3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>
      <c r="A475" s="3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>
      <c r="A476" s="3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>
      <c r="A477" s="3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>
      <c r="A478" s="3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>
      <c r="A479" s="3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>
      <c r="A480" s="3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>
      <c r="A481" s="3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>
      <c r="A482" s="3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>
      <c r="A483" s="3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>
      <c r="A484" s="3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>
      <c r="A485" s="3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>
      <c r="A486" s="3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>
      <c r="A487" s="3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>
      <c r="A488" s="3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>
      <c r="A489" s="3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>
      <c r="A490" s="3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>
      <c r="A491" s="3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>
      <c r="A492" s="3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>
      <c r="A493" s="3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>
      <c r="A494" s="3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>
      <c r="A495" s="3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>
      <c r="A496" s="3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>
      <c r="A497" s="3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>
      <c r="A498" s="3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>
      <c r="A499" s="3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>
      <c r="A500" s="3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>
      <c r="A501" s="3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>
      <c r="A502" s="3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>
      <c r="A503" s="3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>
      <c r="A504" s="3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>
      <c r="A505" s="3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>
      <c r="A506" s="3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>
      <c r="A507" s="3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>
      <c r="A508" s="3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>
      <c r="A509" s="3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>
      <c r="A510" s="3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>
      <c r="A511" s="3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>
      <c r="A512" s="3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>
      <c r="A513" s="3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>
      <c r="A514" s="3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>
      <c r="A515" s="3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>
      <c r="A516" s="3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>
      <c r="A517" s="3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>
      <c r="A518" s="3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>
      <c r="A519" s="3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>
      <c r="A520" s="3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>
      <c r="A521" s="3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>
      <c r="A522" s="34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>
      <c r="A523" s="34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>
      <c r="A524" s="34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>
      <c r="A525" s="34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>
      <c r="A526" s="34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>
      <c r="A527" s="34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>
      <c r="A528" s="34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>
      <c r="A529" s="34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>
      <c r="A530" s="34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>
      <c r="A531" s="34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>
      <c r="A532" s="34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>
      <c r="A533" s="34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>
      <c r="A534" s="34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>
      <c r="A535" s="34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>
      <c r="A536" s="34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>
      <c r="A537" s="34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>
      <c r="A538" s="34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>
      <c r="A539" s="34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>
      <c r="A540" s="34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>
      <c r="A541" s="34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>
      <c r="A542" s="34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>
      <c r="A543" s="34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>
      <c r="A544" s="34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>
      <c r="A545" s="34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>
      <c r="A546" s="34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>
      <c r="A547" s="34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>
      <c r="A548" s="34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>
      <c r="A549" s="34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>
      <c r="A550" s="34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>
      <c r="A551" s="34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>
      <c r="A552" s="34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>
      <c r="A553" s="34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>
      <c r="A554" s="34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>
      <c r="A555" s="34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>
      <c r="A556" s="34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>
      <c r="A557" s="34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>
      <c r="A558" s="34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>
      <c r="A559" s="34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>
      <c r="A560" s="34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>
      <c r="A561" s="34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>
      <c r="A562" s="34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>
      <c r="A563" s="34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>
      <c r="A564" s="34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>
      <c r="A565" s="34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>
      <c r="A566" s="34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>
      <c r="A567" s="34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>
      <c r="A568" s="34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>
      <c r="A569" s="34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>
      <c r="A570" s="34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>
      <c r="A571" s="34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>
      <c r="A572" s="34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>
      <c r="A573" s="34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>
      <c r="A574" s="34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>
      <c r="A575" s="34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>
      <c r="A576" s="34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>
      <c r="A577" s="34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>
      <c r="A578" s="34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>
      <c r="A579" s="34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>
      <c r="A580" s="34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>
      <c r="A581" s="34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>
      <c r="A582" s="34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>
      <c r="A583" s="34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>
      <c r="A584" s="34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>
      <c r="A585" s="34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>
      <c r="A586" s="34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>
      <c r="A587" s="34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>
      <c r="A588" s="34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>
      <c r="A589" s="34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>
      <c r="A590" s="34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>
      <c r="A591" s="34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>
      <c r="A592" s="34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>
      <c r="A593" s="34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>
      <c r="A594" s="34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>
      <c r="A595" s="34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>
      <c r="A596" s="34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>
      <c r="A597" s="34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>
      <c r="A598" s="34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>
      <c r="A599" s="34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>
      <c r="A600" s="34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>
      <c r="A601" s="34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>
      <c r="A602" s="34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>
      <c r="A603" s="34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>
      <c r="A604" s="34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>
      <c r="A605" s="34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>
      <c r="A606" s="34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>
      <c r="A607" s="34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>
      <c r="A608" s="34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>
      <c r="A609" s="34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>
      <c r="A610" s="34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>
      <c r="A611" s="34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>
      <c r="A612" s="34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>
      <c r="A613" s="34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>
      <c r="A614" s="34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>
      <c r="A615" s="34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>
      <c r="A616" s="34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>
      <c r="A617" s="34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>
      <c r="A618" s="34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>
      <c r="A619" s="34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>
      <c r="A620" s="34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>
      <c r="A621" s="34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>
      <c r="A622" s="34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>
      <c r="A623" s="34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>
      <c r="A624" s="34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>
      <c r="A625" s="34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>
      <c r="A626" s="34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>
      <c r="A627" s="34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>
      <c r="A628" s="34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>
      <c r="A629" s="34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>
      <c r="A630" s="34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>
      <c r="A631" s="34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>
      <c r="A632" s="34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>
      <c r="A633" s="34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>
      <c r="A634" s="34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>
      <c r="A635" s="34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>
      <c r="A636" s="34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>
      <c r="A637" s="34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>
      <c r="A638" s="34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>
      <c r="A639" s="34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>
      <c r="A640" s="34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>
      <c r="A641" s="34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>
      <c r="A642" s="34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>
      <c r="A643" s="34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>
      <c r="A644" s="34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>
      <c r="A645" s="34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>
      <c r="A646" s="34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>
      <c r="A647" s="34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>
      <c r="A648" s="34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>
      <c r="A649" s="34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>
      <c r="A650" s="34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>
      <c r="A651" s="34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>
      <c r="A652" s="34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>
      <c r="A653" s="34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>
      <c r="A654" s="34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>
      <c r="A655" s="34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>
      <c r="A656" s="34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>
      <c r="A657" s="34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>
      <c r="A658" s="34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>
      <c r="A659" s="34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>
      <c r="A660" s="34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>
      <c r="A661" s="34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>
      <c r="A662" s="34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>
      <c r="A663" s="34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>
      <c r="A664" s="34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>
      <c r="A665" s="34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>
      <c r="A666" s="34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>
      <c r="A667" s="34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>
      <c r="A668" s="34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>
      <c r="A669" s="34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>
      <c r="A670" s="34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>
      <c r="A671" s="34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>
      <c r="A672" s="34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>
      <c r="A673" s="34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>
      <c r="A674" s="34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>
      <c r="A675" s="34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>
      <c r="A676" s="34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>
      <c r="A677" s="34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>
      <c r="A678" s="34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>
      <c r="A679" s="34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>
      <c r="A680" s="34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>
      <c r="A681" s="34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>
      <c r="A682" s="34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>
      <c r="A683" s="34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>
      <c r="A684" s="34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>
      <c r="A685" s="34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>
      <c r="A686" s="34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>
      <c r="A687" s="34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>
      <c r="A688" s="34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>
      <c r="A689" s="34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>
      <c r="A690" s="34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>
      <c r="A691" s="34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>
      <c r="A692" s="34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>
      <c r="A693" s="34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>
      <c r="A694" s="34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>
      <c r="A695" s="34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>
      <c r="A696" s="34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>
      <c r="A697" s="34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>
      <c r="A698" s="34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>
      <c r="A699" s="34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>
      <c r="A700" s="34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>
      <c r="A701" s="34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>
      <c r="A702" s="34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>
      <c r="A703" s="34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>
      <c r="A704" s="34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>
      <c r="A705" s="34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>
      <c r="A706" s="34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>
      <c r="A707" s="34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>
      <c r="A708" s="34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>
      <c r="A709" s="34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>
      <c r="A710" s="34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>
      <c r="A711" s="34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>
      <c r="A712" s="34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>
      <c r="A713" s="34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>
      <c r="A714" s="34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>
      <c r="A715" s="34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>
      <c r="A716" s="34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>
      <c r="A717" s="34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>
      <c r="A718" s="34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>
      <c r="A719" s="34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>
      <c r="A720" s="34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>
      <c r="A721" s="34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>
      <c r="A722" s="34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>
      <c r="A723" s="34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>
      <c r="A724" s="34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>
      <c r="A725" s="34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>
      <c r="A726" s="34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>
      <c r="A727" s="34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>
      <c r="A728" s="34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>
      <c r="A729" s="34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>
      <c r="A730" s="34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>
      <c r="A731" s="34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>
      <c r="A732" s="34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>
      <c r="A733" s="34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>
      <c r="A734" s="34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>
      <c r="A735" s="34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>
      <c r="A736" s="34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>
      <c r="A737" s="34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>
      <c r="A738" s="34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>
      <c r="A739" s="34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>
      <c r="A740" s="34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>
      <c r="A741" s="34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>
      <c r="A742" s="34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>
      <c r="A743" s="34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>
      <c r="A744" s="34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>
      <c r="A745" s="34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>
      <c r="A746" s="34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>
      <c r="A747" s="34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>
      <c r="A748" s="34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>
      <c r="A749" s="34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>
      <c r="A750" s="34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>
      <c r="A751" s="34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>
      <c r="A752" s="34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>
      <c r="A753" s="34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>
      <c r="A754" s="34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>
      <c r="A755" s="34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>
      <c r="A756" s="34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>
      <c r="A757" s="34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>
      <c r="A758" s="34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>
      <c r="A759" s="34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>
      <c r="A760" s="34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>
      <c r="A761" s="34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>
      <c r="A762" s="34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>
      <c r="A763" s="34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>
      <c r="A764" s="34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>
      <c r="A765" s="34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>
      <c r="A766" s="34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>
      <c r="A767" s="34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>
      <c r="A768" s="34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>
      <c r="A769" s="34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>
      <c r="A770" s="34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>
      <c r="A771" s="34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>
      <c r="A772" s="34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>
      <c r="A773" s="34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>
      <c r="A774" s="34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>
      <c r="A775" s="34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>
      <c r="A776" s="34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>
      <c r="A777" s="34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>
      <c r="A778" s="34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>
      <c r="A779" s="34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>
      <c r="A780" s="34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>
      <c r="A781" s="34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>
      <c r="A782" s="34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>
      <c r="A783" s="34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>
      <c r="A784" s="34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>
      <c r="A785" s="34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>
      <c r="A786" s="34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>
      <c r="A787" s="34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>
      <c r="A788" s="34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>
      <c r="A789" s="34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>
      <c r="A790" s="34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>
      <c r="A791" s="34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>
      <c r="A792" s="34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>
      <c r="A793" s="34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>
      <c r="A794" s="34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>
      <c r="A795" s="34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>
      <c r="A796" s="34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>
      <c r="A797" s="34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>
      <c r="A798" s="34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>
      <c r="A799" s="34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>
      <c r="A800" s="34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>
      <c r="A801" s="34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>
      <c r="A802" s="34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>
      <c r="A803" s="34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>
      <c r="A804" s="34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>
      <c r="A805" s="34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>
      <c r="A806" s="34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>
      <c r="A807" s="34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>
      <c r="A808" s="34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>
      <c r="A809" s="34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>
      <c r="A810" s="34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>
      <c r="A811" s="34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>
      <c r="A812" s="34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>
      <c r="A813" s="34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>
      <c r="A814" s="34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>
      <c r="A815" s="34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>
      <c r="A816" s="34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>
      <c r="A817" s="34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>
      <c r="A818" s="34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>
      <c r="A819" s="34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>
      <c r="A820" s="34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>
      <c r="A821" s="34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>
      <c r="A822" s="34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>
      <c r="A823" s="34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>
      <c r="A824" s="34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>
      <c r="A825" s="34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>
      <c r="A826" s="34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>
      <c r="A827" s="34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>
      <c r="A828" s="34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>
      <c r="A829" s="34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>
      <c r="A830" s="34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>
      <c r="A831" s="34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>
      <c r="A832" s="34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>
      <c r="A833" s="34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>
      <c r="A834" s="34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>
      <c r="A835" s="34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>
      <c r="A836" s="34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>
      <c r="A837" s="34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>
      <c r="A838" s="34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>
      <c r="A839" s="34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>
      <c r="A840" s="34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>
      <c r="A841" s="34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>
      <c r="A842" s="34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>
      <c r="A843" s="34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>
      <c r="A844" s="34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>
      <c r="A845" s="34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>
      <c r="A846" s="34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>
      <c r="A847" s="34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>
      <c r="A848" s="34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>
      <c r="A849" s="34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>
      <c r="A850" s="34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>
      <c r="A851" s="34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>
      <c r="A852" s="34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>
      <c r="A853" s="34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>
      <c r="A854" s="34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>
      <c r="A855" s="34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>
      <c r="A856" s="34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>
      <c r="A857" s="34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>
      <c r="A858" s="34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>
      <c r="A859" s="34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>
      <c r="A860" s="34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>
      <c r="A861" s="34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>
      <c r="A862" s="34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>
      <c r="A863" s="34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>
      <c r="A864" s="34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>
      <c r="A865" s="34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>
      <c r="A866" s="34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>
      <c r="A867" s="34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>
      <c r="A868" s="34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>
      <c r="A869" s="34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>
      <c r="A870" s="34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>
      <c r="A871" s="34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>
      <c r="A872" s="34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>
      <c r="A873" s="34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>
      <c r="A874" s="34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>
      <c r="A875" s="34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>
      <c r="A876" s="34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>
      <c r="A877" s="34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>
      <c r="A878" s="34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>
      <c r="A879" s="34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>
      <c r="A880" s="34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>
      <c r="A881" s="34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>
      <c r="A882" s="34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>
      <c r="A883" s="34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>
      <c r="A884" s="34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>
      <c r="A885" s="34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>
      <c r="A886" s="34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>
      <c r="A887" s="34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>
      <c r="A888" s="34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>
      <c r="A889" s="34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>
      <c r="A890" s="34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>
      <c r="A891" s="34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>
      <c r="A892" s="34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>
      <c r="A893" s="34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>
      <c r="A894" s="34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>
      <c r="A895" s="34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>
      <c r="A896" s="34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>
      <c r="A897" s="34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>
      <c r="A898" s="34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>
      <c r="A899" s="34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>
      <c r="A900" s="34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>
      <c r="A901" s="34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>
      <c r="A902" s="34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>
      <c r="A903" s="34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>
      <c r="A904" s="34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>
      <c r="A905" s="34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>
      <c r="A906" s="34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>
      <c r="A907" s="34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>
      <c r="A908" s="34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>
      <c r="A909" s="34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>
      <c r="A910" s="34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>
      <c r="A911" s="34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>
      <c r="A912" s="34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>
      <c r="A913" s="34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>
      <c r="A914" s="34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>
      <c r="A915" s="34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>
      <c r="A916" s="34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>
      <c r="A917" s="34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>
      <c r="A918" s="34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>
      <c r="A919" s="34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>
      <c r="A920" s="34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>
      <c r="A921" s="34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>
      <c r="A922" s="34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>
      <c r="A923" s="34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>
      <c r="A924" s="34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>
      <c r="A925" s="34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>
      <c r="A926" s="34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>
      <c r="A927" s="34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>
      <c r="A928" s="34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>
      <c r="A929" s="34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>
      <c r="A930" s="34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>
      <c r="A931" s="34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>
      <c r="A932" s="34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>
      <c r="A933" s="34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>
      <c r="A934" s="34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>
      <c r="A935" s="34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>
      <c r="A936" s="34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>
      <c r="A937" s="34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>
      <c r="A938" s="34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>
      <c r="A939" s="34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>
      <c r="A940" s="34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>
      <c r="A941" s="34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>
      <c r="A942" s="34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>
      <c r="A943" s="34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>
      <c r="A944" s="34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>
      <c r="A945" s="34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>
      <c r="A946" s="34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>
      <c r="A947" s="34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>
      <c r="A948" s="34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>
      <c r="A949" s="34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>
      <c r="A950" s="34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>
      <c r="A951" s="34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>
      <c r="A952" s="34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>
      <c r="A953" s="34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>
      <c r="A954" s="34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>
      <c r="A955" s="34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>
      <c r="A956" s="34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>
      <c r="A957" s="34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>
      <c r="A958" s="34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>
      <c r="A959" s="34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>
      <c r="A960" s="34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>
      <c r="A961" s="34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>
      <c r="A962" s="34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>
      <c r="A963" s="34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>
      <c r="A964" s="34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>
      <c r="A965" s="34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>
      <c r="A966" s="34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>
      <c r="A967" s="34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>
      <c r="A968" s="34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>
      <c r="A969" s="34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>
      <c r="A970" s="34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>
      <c r="A971" s="34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>
      <c r="A972" s="34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>
      <c r="A973" s="34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>
      <c r="A974" s="34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>
      <c r="A975" s="34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>
      <c r="A976" s="34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>
      <c r="A977" s="34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>
      <c r="A978" s="34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>
      <c r="A979" s="34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>
      <c r="A980" s="34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>
      <c r="A981" s="34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>
      <c r="A982" s="34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>
      <c r="A983" s="34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>
      <c r="A984" s="34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>
      <c r="A985" s="34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>
      <c r="A986" s="34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>
      <c r="A987" s="34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>
      <c r="A988" s="34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>
      <c r="A989" s="34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>
      <c r="A990" s="34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>
      <c r="A991" s="34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>
      <c r="A992" s="34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>
      <c r="A993" s="34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>
      <c r="A994" s="34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>
      <c r="A995" s="34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>
      <c r="A996" s="34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>
      <c r="A997" s="34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>
      <c r="A998" s="34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>
      <c r="A999" s="34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>
      <c r="A1000" s="34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>
      <c r="A1001" s="34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>
      <c r="A1002" s="34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>
      <c r="A1003" s="34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>
      <c r="A1004" s="34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>
      <c r="A1005" s="34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>
      <c r="A1006" s="34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</sheetData>
  <mergeCells count="4">
    <mergeCell ref="B1:I1"/>
    <mergeCell ref="B3:B6"/>
    <mergeCell ref="B7:B8"/>
    <mergeCell ref="B10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D1001"/>
  <sheetViews>
    <sheetView tabSelected="1" topLeftCell="E1" workbookViewId="0">
      <pane ySplit="2" topLeftCell="A3" activePane="bottomLeft" state="frozen"/>
      <selection pane="bottomLeft" activeCell="C11" sqref="C11"/>
      <selection activeCell="E1" sqref="E1"/>
    </sheetView>
  </sheetViews>
  <sheetFormatPr defaultColWidth="12.7109375" defaultRowHeight="15.75" customHeight="1"/>
  <cols>
    <col min="1" max="1" width="20.85546875" customWidth="1"/>
    <col min="2" max="2" width="25.140625" customWidth="1"/>
    <col min="3" max="3" width="43.7109375" customWidth="1"/>
    <col min="6" max="14" width="19" customWidth="1"/>
  </cols>
  <sheetData>
    <row r="1" spans="1:30" ht="15">
      <c r="A1" s="107" t="s">
        <v>137</v>
      </c>
      <c r="B1" s="106" t="s">
        <v>1</v>
      </c>
      <c r="C1" s="106" t="s">
        <v>3</v>
      </c>
      <c r="D1" s="108" t="s">
        <v>138</v>
      </c>
      <c r="E1" s="108" t="s">
        <v>8</v>
      </c>
      <c r="F1" s="103" t="s">
        <v>139</v>
      </c>
      <c r="G1" s="124"/>
      <c r="H1" s="125"/>
      <c r="I1" s="104" t="s">
        <v>140</v>
      </c>
      <c r="J1" s="124"/>
      <c r="K1" s="125"/>
      <c r="L1" s="105" t="s">
        <v>141</v>
      </c>
      <c r="M1" s="124"/>
      <c r="N1" s="12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91.5">
      <c r="A2" s="126"/>
      <c r="B2" s="122"/>
      <c r="C2" s="122"/>
      <c r="D2" s="127"/>
      <c r="E2" s="127"/>
      <c r="F2" s="36" t="s">
        <v>142</v>
      </c>
      <c r="G2" s="37" t="s">
        <v>143</v>
      </c>
      <c r="H2" s="38" t="s">
        <v>144</v>
      </c>
      <c r="I2" s="39" t="s">
        <v>142</v>
      </c>
      <c r="J2" s="40" t="s">
        <v>143</v>
      </c>
      <c r="K2" s="41" t="s">
        <v>145</v>
      </c>
      <c r="L2" s="42" t="s">
        <v>142</v>
      </c>
      <c r="M2" s="43" t="s">
        <v>143</v>
      </c>
      <c r="N2" s="44" t="s">
        <v>146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60.75">
      <c r="A3" s="45" t="s">
        <v>9</v>
      </c>
      <c r="B3" s="94" t="s">
        <v>10</v>
      </c>
      <c r="C3" s="46" t="s">
        <v>12</v>
      </c>
      <c r="D3" s="47">
        <v>90</v>
      </c>
      <c r="E3" s="47">
        <v>7</v>
      </c>
      <c r="F3" s="48">
        <v>90</v>
      </c>
      <c r="G3" s="49">
        <f t="shared" ref="G3:G6" si="0">IF(F3/$D3&gt;=1,1,F3/$D3)</f>
        <v>1</v>
      </c>
      <c r="H3" s="50">
        <f t="shared" ref="H3:H6" si="1">IF(G3&lt;=0.5,0,$E3*G3)</f>
        <v>7</v>
      </c>
      <c r="I3" s="51">
        <v>90</v>
      </c>
      <c r="J3" s="52">
        <f t="shared" ref="J3:J6" si="2">IF(I3/$D3&gt;=1,1,I3/$D3)</f>
        <v>1</v>
      </c>
      <c r="K3" s="53">
        <f t="shared" ref="K3:K6" si="3">IF(J3&lt;=0.5,0,$E3*J3)</f>
        <v>7</v>
      </c>
      <c r="L3" s="54">
        <v>90</v>
      </c>
      <c r="M3" s="55">
        <f t="shared" ref="M3:M14" si="4">IF(L3/$D3&gt;=1,1,L3/$D3)</f>
        <v>1</v>
      </c>
      <c r="N3" s="56">
        <f t="shared" ref="N3:N26" si="5">IF(M3&lt;=0.5,0,$E3*M3)</f>
        <v>7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0" ht="45.75">
      <c r="A4" s="45" t="s">
        <v>17</v>
      </c>
      <c r="B4" s="122"/>
      <c r="C4" s="31" t="s">
        <v>19</v>
      </c>
      <c r="D4" s="47">
        <v>100</v>
      </c>
      <c r="E4" s="47">
        <v>7</v>
      </c>
      <c r="F4" s="48">
        <v>100</v>
      </c>
      <c r="G4" s="49">
        <f t="shared" si="0"/>
        <v>1</v>
      </c>
      <c r="H4" s="50">
        <f t="shared" si="1"/>
        <v>7</v>
      </c>
      <c r="I4" s="51">
        <v>100</v>
      </c>
      <c r="J4" s="52">
        <f t="shared" si="2"/>
        <v>1</v>
      </c>
      <c r="K4" s="53">
        <f t="shared" si="3"/>
        <v>7</v>
      </c>
      <c r="L4" s="54">
        <v>100</v>
      </c>
      <c r="M4" s="55">
        <f t="shared" si="4"/>
        <v>1</v>
      </c>
      <c r="N4" s="56">
        <f t="shared" si="5"/>
        <v>7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</row>
    <row r="5" spans="1:30" ht="60.75">
      <c r="A5" s="58" t="s">
        <v>22</v>
      </c>
      <c r="B5" s="109" t="s">
        <v>23</v>
      </c>
      <c r="C5" s="59" t="s">
        <v>25</v>
      </c>
      <c r="D5" s="60">
        <v>80</v>
      </c>
      <c r="E5" s="60">
        <v>7</v>
      </c>
      <c r="F5" s="48">
        <v>80</v>
      </c>
      <c r="G5" s="49">
        <f t="shared" si="0"/>
        <v>1</v>
      </c>
      <c r="H5" s="50">
        <f t="shared" si="1"/>
        <v>7</v>
      </c>
      <c r="I5" s="51">
        <v>80</v>
      </c>
      <c r="J5" s="52">
        <f t="shared" si="2"/>
        <v>1</v>
      </c>
      <c r="K5" s="53">
        <f t="shared" si="3"/>
        <v>7</v>
      </c>
      <c r="L5" s="54">
        <v>80</v>
      </c>
      <c r="M5" s="55">
        <f t="shared" si="4"/>
        <v>1</v>
      </c>
      <c r="N5" s="56">
        <f t="shared" si="5"/>
        <v>7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45.75">
      <c r="A6" s="58" t="s">
        <v>27</v>
      </c>
      <c r="B6" s="122"/>
      <c r="C6" s="59" t="s">
        <v>147</v>
      </c>
      <c r="D6" s="60">
        <v>100</v>
      </c>
      <c r="E6" s="60">
        <v>7</v>
      </c>
      <c r="F6" s="48">
        <v>100</v>
      </c>
      <c r="G6" s="49">
        <f t="shared" si="0"/>
        <v>1</v>
      </c>
      <c r="H6" s="50">
        <f t="shared" si="1"/>
        <v>7</v>
      </c>
      <c r="I6" s="51">
        <v>100</v>
      </c>
      <c r="J6" s="52">
        <f t="shared" si="2"/>
        <v>1</v>
      </c>
      <c r="K6" s="53">
        <f t="shared" si="3"/>
        <v>7</v>
      </c>
      <c r="L6" s="54">
        <v>100</v>
      </c>
      <c r="M6" s="55">
        <f t="shared" si="4"/>
        <v>1</v>
      </c>
      <c r="N6" s="56">
        <f t="shared" si="5"/>
        <v>7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</row>
    <row r="7" spans="1:30" ht="45.75">
      <c r="A7" s="61" t="s">
        <v>31</v>
      </c>
      <c r="B7" s="95" t="s">
        <v>32</v>
      </c>
      <c r="C7" s="31" t="s">
        <v>34</v>
      </c>
      <c r="D7" s="63">
        <v>2</v>
      </c>
      <c r="E7" s="63">
        <v>2</v>
      </c>
      <c r="F7" s="48" t="s">
        <v>148</v>
      </c>
      <c r="G7" s="49" t="s">
        <v>148</v>
      </c>
      <c r="H7" s="50">
        <v>0</v>
      </c>
      <c r="I7" s="51" t="s">
        <v>148</v>
      </c>
      <c r="J7" s="52" t="s">
        <v>148</v>
      </c>
      <c r="K7" s="53">
        <v>0</v>
      </c>
      <c r="L7" s="54">
        <v>2</v>
      </c>
      <c r="M7" s="55">
        <f t="shared" si="4"/>
        <v>1</v>
      </c>
      <c r="N7" s="56">
        <f t="shared" si="5"/>
        <v>2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</row>
    <row r="8" spans="1:30" ht="45.75">
      <c r="A8" s="61" t="s">
        <v>39</v>
      </c>
      <c r="B8" s="96"/>
      <c r="C8" s="31" t="s">
        <v>40</v>
      </c>
      <c r="D8" s="63">
        <v>12</v>
      </c>
      <c r="E8" s="63">
        <v>2</v>
      </c>
      <c r="F8" s="48" t="s">
        <v>148</v>
      </c>
      <c r="G8" s="49" t="s">
        <v>148</v>
      </c>
      <c r="H8" s="50">
        <v>0</v>
      </c>
      <c r="I8" s="51" t="s">
        <v>148</v>
      </c>
      <c r="J8" s="52" t="s">
        <v>148</v>
      </c>
      <c r="K8" s="53">
        <v>0</v>
      </c>
      <c r="L8" s="54">
        <v>12</v>
      </c>
      <c r="M8" s="55">
        <f t="shared" si="4"/>
        <v>1</v>
      </c>
      <c r="N8" s="56">
        <f t="shared" si="5"/>
        <v>2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</row>
    <row r="9" spans="1:30" ht="60.75">
      <c r="A9" s="61" t="s">
        <v>43</v>
      </c>
      <c r="B9" s="96"/>
      <c r="C9" s="31" t="s">
        <v>45</v>
      </c>
      <c r="D9" s="63">
        <v>3000</v>
      </c>
      <c r="E9" s="63">
        <v>3</v>
      </c>
      <c r="F9" s="48" t="s">
        <v>148</v>
      </c>
      <c r="G9" s="49" t="s">
        <v>148</v>
      </c>
      <c r="H9" s="50">
        <v>0</v>
      </c>
      <c r="I9" s="51" t="s">
        <v>148</v>
      </c>
      <c r="J9" s="52" t="s">
        <v>148</v>
      </c>
      <c r="K9" s="53">
        <v>0</v>
      </c>
      <c r="L9" s="54">
        <v>3000</v>
      </c>
      <c r="M9" s="55">
        <f t="shared" si="4"/>
        <v>1</v>
      </c>
      <c r="N9" s="56">
        <f t="shared" si="5"/>
        <v>3</v>
      </c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</row>
    <row r="10" spans="1:30" ht="28.5" customHeight="1">
      <c r="A10" s="87" t="s">
        <v>50</v>
      </c>
      <c r="B10" s="97"/>
      <c r="C10" s="86" t="s">
        <v>53</v>
      </c>
      <c r="D10" s="86">
        <v>2</v>
      </c>
      <c r="E10" s="86">
        <v>6</v>
      </c>
      <c r="F10" s="48" t="s">
        <v>148</v>
      </c>
      <c r="G10" s="49" t="s">
        <v>148</v>
      </c>
      <c r="H10" s="50">
        <v>0</v>
      </c>
      <c r="I10" s="51">
        <v>2</v>
      </c>
      <c r="J10" s="52">
        <f t="shared" ref="J10:J12" si="6">IF(I10/$D10&gt;=1,1,I10/$D10)</f>
        <v>1</v>
      </c>
      <c r="K10" s="53">
        <f t="shared" ref="K10:K12" si="7">IF(J10&lt;=0.5,0,$E10*J10)</f>
        <v>6</v>
      </c>
      <c r="L10" s="54">
        <v>2</v>
      </c>
      <c r="M10" s="55">
        <f t="shared" si="4"/>
        <v>1</v>
      </c>
      <c r="N10" s="56">
        <f t="shared" si="5"/>
        <v>6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</row>
    <row r="11" spans="1:30" ht="159.75" customHeight="1">
      <c r="A11" s="64" t="s">
        <v>57</v>
      </c>
      <c r="B11" s="100" t="s">
        <v>51</v>
      </c>
      <c r="C11" s="59" t="s">
        <v>149</v>
      </c>
      <c r="D11" s="60">
        <v>100</v>
      </c>
      <c r="E11" s="60">
        <v>6</v>
      </c>
      <c r="F11" s="48">
        <v>100</v>
      </c>
      <c r="G11" s="49">
        <f t="shared" ref="G11:G12" si="8">IF(F11/$D11&gt;=1,1,F11/$D11)</f>
        <v>1</v>
      </c>
      <c r="H11" s="50">
        <f t="shared" ref="H11:H12" si="9">IF(G11&lt;=0.5,0,$E11*G11)</f>
        <v>6</v>
      </c>
      <c r="I11" s="51">
        <v>100</v>
      </c>
      <c r="J11" s="52">
        <f t="shared" si="6"/>
        <v>1</v>
      </c>
      <c r="K11" s="53">
        <f t="shared" si="7"/>
        <v>6</v>
      </c>
      <c r="L11" s="54">
        <v>100</v>
      </c>
      <c r="M11" s="55">
        <f t="shared" si="4"/>
        <v>1</v>
      </c>
      <c r="N11" s="56">
        <f t="shared" si="5"/>
        <v>6</v>
      </c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</row>
    <row r="12" spans="1:30" ht="126.75" customHeight="1">
      <c r="A12" s="64" t="s">
        <v>62</v>
      </c>
      <c r="B12" s="101"/>
      <c r="C12" s="59" t="s">
        <v>150</v>
      </c>
      <c r="D12" s="60">
        <v>100</v>
      </c>
      <c r="E12" s="60">
        <v>6</v>
      </c>
      <c r="F12" s="48">
        <v>100</v>
      </c>
      <c r="G12" s="49">
        <f t="shared" si="8"/>
        <v>1</v>
      </c>
      <c r="H12" s="50">
        <f t="shared" si="9"/>
        <v>6</v>
      </c>
      <c r="I12" s="51">
        <v>100</v>
      </c>
      <c r="J12" s="52">
        <f t="shared" si="6"/>
        <v>1</v>
      </c>
      <c r="K12" s="53">
        <f t="shared" si="7"/>
        <v>6</v>
      </c>
      <c r="L12" s="54">
        <v>100</v>
      </c>
      <c r="M12" s="55">
        <f t="shared" si="4"/>
        <v>1</v>
      </c>
      <c r="N12" s="56">
        <f t="shared" si="5"/>
        <v>6</v>
      </c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</row>
    <row r="13" spans="1:30" ht="77.25" customHeight="1">
      <c r="A13" s="64" t="s">
        <v>68</v>
      </c>
      <c r="B13" s="102"/>
      <c r="C13" s="59" t="s">
        <v>151</v>
      </c>
      <c r="D13" s="60">
        <v>1.1000000000000001</v>
      </c>
      <c r="E13" s="60">
        <v>4</v>
      </c>
      <c r="F13" s="48" t="s">
        <v>148</v>
      </c>
      <c r="G13" s="49" t="s">
        <v>148</v>
      </c>
      <c r="H13" s="50">
        <v>0</v>
      </c>
      <c r="I13" s="51" t="s">
        <v>148</v>
      </c>
      <c r="J13" s="52" t="s">
        <v>148</v>
      </c>
      <c r="K13" s="53">
        <v>0</v>
      </c>
      <c r="L13" s="54">
        <v>1.1000000000000001</v>
      </c>
      <c r="M13" s="55">
        <f t="shared" si="4"/>
        <v>1</v>
      </c>
      <c r="N13" s="56">
        <f t="shared" si="5"/>
        <v>4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</row>
    <row r="14" spans="1:30" ht="15">
      <c r="A14" s="45" t="s">
        <v>78</v>
      </c>
      <c r="B14" s="94" t="s">
        <v>79</v>
      </c>
      <c r="C14" s="31" t="s">
        <v>81</v>
      </c>
      <c r="D14" s="65">
        <v>80</v>
      </c>
      <c r="E14" s="65">
        <v>4</v>
      </c>
      <c r="F14" s="48">
        <v>80</v>
      </c>
      <c r="G14" s="49">
        <f>IF(F14/$D14&gt;=1,1,F14/$D14)</f>
        <v>1</v>
      </c>
      <c r="H14" s="50">
        <f t="shared" ref="H14:H15" si="10">IF(G14&lt;=0.5,0,$E14*G14)</f>
        <v>4</v>
      </c>
      <c r="I14" s="51">
        <v>80</v>
      </c>
      <c r="J14" s="52">
        <f>IF(I14/$D14&gt;=1,1,I14/$D14)</f>
        <v>1</v>
      </c>
      <c r="K14" s="53">
        <f t="shared" ref="K14:K15" si="11">IF(J14&lt;=0.5,0,$E14*J14)</f>
        <v>4</v>
      </c>
      <c r="L14" s="66">
        <v>80</v>
      </c>
      <c r="M14" s="55">
        <f t="shared" si="4"/>
        <v>1</v>
      </c>
      <c r="N14" s="56">
        <f t="shared" si="5"/>
        <v>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</row>
    <row r="15" spans="1:30" ht="45.75">
      <c r="A15" s="45" t="s">
        <v>85</v>
      </c>
      <c r="B15" s="123"/>
      <c r="C15" s="31" t="s">
        <v>152</v>
      </c>
      <c r="D15" s="65">
        <v>80</v>
      </c>
      <c r="E15" s="65">
        <v>7</v>
      </c>
      <c r="F15" s="48">
        <v>80</v>
      </c>
      <c r="G15" s="49">
        <f>IF($D15/F15&gt;=1,1,$D15/F15)</f>
        <v>1</v>
      </c>
      <c r="H15" s="50">
        <f t="shared" si="10"/>
        <v>7</v>
      </c>
      <c r="I15" s="51">
        <v>80</v>
      </c>
      <c r="J15" s="52">
        <f>IF($D15/I15&gt;=1,1,$D15/I15)</f>
        <v>1</v>
      </c>
      <c r="K15" s="53">
        <f t="shared" si="11"/>
        <v>7</v>
      </c>
      <c r="L15" s="66">
        <v>80</v>
      </c>
      <c r="M15" s="55">
        <f>IF($D15/L15&gt;=1,1,$D15/L15)</f>
        <v>1</v>
      </c>
      <c r="N15" s="56">
        <f t="shared" si="5"/>
        <v>7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</row>
    <row r="16" spans="1:30" ht="45.75">
      <c r="A16" s="45" t="s">
        <v>92</v>
      </c>
      <c r="B16" s="123"/>
      <c r="C16" s="31" t="s">
        <v>153</v>
      </c>
      <c r="D16" s="65">
        <v>5</v>
      </c>
      <c r="E16" s="65">
        <v>4</v>
      </c>
      <c r="F16" s="48" t="s">
        <v>148</v>
      </c>
      <c r="G16" s="49" t="s">
        <v>148</v>
      </c>
      <c r="H16" s="50">
        <v>0</v>
      </c>
      <c r="I16" s="51" t="s">
        <v>148</v>
      </c>
      <c r="J16" s="52" t="s">
        <v>148</v>
      </c>
      <c r="K16" s="53">
        <v>0</v>
      </c>
      <c r="L16" s="66">
        <v>5</v>
      </c>
      <c r="M16" s="55">
        <f t="shared" ref="M16:M26" si="12">IF(L16/$D16&gt;=1,1,L16/$D16)</f>
        <v>1</v>
      </c>
      <c r="N16" s="56">
        <f t="shared" si="5"/>
        <v>4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</row>
    <row r="17" spans="1:30" ht="15">
      <c r="A17" s="45" t="s">
        <v>97</v>
      </c>
      <c r="B17" s="122"/>
      <c r="C17" s="31" t="s">
        <v>99</v>
      </c>
      <c r="D17" s="65">
        <v>75</v>
      </c>
      <c r="E17" s="65">
        <v>4</v>
      </c>
      <c r="F17" s="48" t="s">
        <v>148</v>
      </c>
      <c r="G17" s="49" t="s">
        <v>148</v>
      </c>
      <c r="H17" s="50">
        <v>0</v>
      </c>
      <c r="I17" s="51">
        <v>75</v>
      </c>
      <c r="J17" s="52">
        <f t="shared" ref="J17:J26" si="13">IF(I17/$D17&gt;=1,1,I17/$D17)</f>
        <v>1</v>
      </c>
      <c r="K17" s="53">
        <f t="shared" ref="K17:K26" si="14">IF(J17&lt;=0.5,0,$E17*J17)</f>
        <v>4</v>
      </c>
      <c r="L17" s="66">
        <f>I17</f>
        <v>75</v>
      </c>
      <c r="M17" s="55">
        <f t="shared" si="12"/>
        <v>1</v>
      </c>
      <c r="N17" s="56">
        <f t="shared" si="5"/>
        <v>4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</row>
    <row r="18" spans="1:30" ht="15">
      <c r="A18" s="67" t="s">
        <v>104</v>
      </c>
      <c r="B18" s="89" t="s">
        <v>105</v>
      </c>
      <c r="C18" s="68" t="s">
        <v>107</v>
      </c>
      <c r="D18" s="60">
        <v>75</v>
      </c>
      <c r="E18" s="60">
        <v>4</v>
      </c>
      <c r="F18" s="48">
        <v>75</v>
      </c>
      <c r="G18" s="49">
        <f>IF(F18/$D18&gt;=1,1,F18/$D18)</f>
        <v>1</v>
      </c>
      <c r="H18" s="50">
        <f>IF(G18&lt;=0.5,0,$E18*G18)</f>
        <v>4</v>
      </c>
      <c r="I18" s="51">
        <v>75</v>
      </c>
      <c r="J18" s="52">
        <f t="shared" si="13"/>
        <v>1</v>
      </c>
      <c r="K18" s="53">
        <f t="shared" si="14"/>
        <v>4</v>
      </c>
      <c r="L18" s="66">
        <v>75</v>
      </c>
      <c r="M18" s="55">
        <f t="shared" si="12"/>
        <v>1</v>
      </c>
      <c r="N18" s="56">
        <f t="shared" si="5"/>
        <v>4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</row>
    <row r="19" spans="1:30" ht="15">
      <c r="A19" s="67" t="s">
        <v>109</v>
      </c>
      <c r="B19" s="122"/>
      <c r="C19" s="68" t="s">
        <v>154</v>
      </c>
      <c r="D19" s="60">
        <v>75</v>
      </c>
      <c r="E19" s="60">
        <v>4</v>
      </c>
      <c r="F19" s="48" t="s">
        <v>148</v>
      </c>
      <c r="G19" s="49" t="s">
        <v>148</v>
      </c>
      <c r="H19" s="50">
        <v>0</v>
      </c>
      <c r="I19" s="51">
        <v>75</v>
      </c>
      <c r="J19" s="52">
        <f t="shared" si="13"/>
        <v>1</v>
      </c>
      <c r="K19" s="53">
        <f t="shared" si="14"/>
        <v>4</v>
      </c>
      <c r="L19" s="66">
        <f t="shared" ref="L19:L26" si="15">I19</f>
        <v>75</v>
      </c>
      <c r="M19" s="55">
        <f t="shared" si="12"/>
        <v>1</v>
      </c>
      <c r="N19" s="56">
        <f t="shared" si="5"/>
        <v>4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1:30" ht="15">
      <c r="A20" s="69" t="s">
        <v>111</v>
      </c>
      <c r="B20" s="62" t="s">
        <v>32</v>
      </c>
      <c r="C20" s="62" t="s">
        <v>127</v>
      </c>
      <c r="D20" s="65">
        <v>75</v>
      </c>
      <c r="E20" s="70">
        <v>3</v>
      </c>
      <c r="F20" s="48" t="s">
        <v>148</v>
      </c>
      <c r="G20" s="49" t="s">
        <v>148</v>
      </c>
      <c r="H20" s="50">
        <v>0</v>
      </c>
      <c r="I20" s="51">
        <v>75</v>
      </c>
      <c r="J20" s="52">
        <f t="shared" si="13"/>
        <v>1</v>
      </c>
      <c r="K20" s="53">
        <f t="shared" si="14"/>
        <v>3</v>
      </c>
      <c r="L20" s="66">
        <v>75</v>
      </c>
      <c r="M20" s="55">
        <f t="shared" si="12"/>
        <v>1</v>
      </c>
      <c r="N20" s="56">
        <f t="shared" si="5"/>
        <v>3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1:30" ht="30.75">
      <c r="A21" s="67" t="s">
        <v>115</v>
      </c>
      <c r="B21" s="89" t="s">
        <v>51</v>
      </c>
      <c r="C21" s="68" t="s">
        <v>155</v>
      </c>
      <c r="D21" s="60">
        <v>75</v>
      </c>
      <c r="E21" s="60">
        <v>2</v>
      </c>
      <c r="F21" s="48" t="s">
        <v>148</v>
      </c>
      <c r="G21" s="49" t="s">
        <v>148</v>
      </c>
      <c r="H21" s="50">
        <v>0</v>
      </c>
      <c r="I21" s="51">
        <v>75</v>
      </c>
      <c r="J21" s="52">
        <f t="shared" si="13"/>
        <v>1</v>
      </c>
      <c r="K21" s="53">
        <f t="shared" si="14"/>
        <v>2</v>
      </c>
      <c r="L21" s="66">
        <f t="shared" si="15"/>
        <v>75</v>
      </c>
      <c r="M21" s="55">
        <f t="shared" si="12"/>
        <v>1</v>
      </c>
      <c r="N21" s="56">
        <f t="shared" si="5"/>
        <v>2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1:30" ht="30.75">
      <c r="A22" s="67" t="s">
        <v>118</v>
      </c>
      <c r="B22" s="123"/>
      <c r="C22" s="68" t="s">
        <v>156</v>
      </c>
      <c r="D22" s="60">
        <v>75</v>
      </c>
      <c r="E22" s="60">
        <v>2</v>
      </c>
      <c r="F22" s="48" t="s">
        <v>148</v>
      </c>
      <c r="G22" s="49" t="s">
        <v>148</v>
      </c>
      <c r="H22" s="50">
        <v>0</v>
      </c>
      <c r="I22" s="51">
        <v>75</v>
      </c>
      <c r="J22" s="52">
        <f t="shared" si="13"/>
        <v>1</v>
      </c>
      <c r="K22" s="53">
        <f t="shared" si="14"/>
        <v>2</v>
      </c>
      <c r="L22" s="66">
        <f t="shared" si="15"/>
        <v>75</v>
      </c>
      <c r="M22" s="55">
        <f t="shared" si="12"/>
        <v>1</v>
      </c>
      <c r="N22" s="56">
        <f t="shared" si="5"/>
        <v>2</v>
      </c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0" ht="30.75">
      <c r="A23" s="67" t="s">
        <v>122</v>
      </c>
      <c r="B23" s="123"/>
      <c r="C23" s="68" t="s">
        <v>157</v>
      </c>
      <c r="D23" s="60">
        <v>75</v>
      </c>
      <c r="E23" s="60">
        <v>2</v>
      </c>
      <c r="F23" s="48" t="s">
        <v>148</v>
      </c>
      <c r="G23" s="49" t="s">
        <v>148</v>
      </c>
      <c r="H23" s="50">
        <v>0</v>
      </c>
      <c r="I23" s="51">
        <v>75</v>
      </c>
      <c r="J23" s="52">
        <f t="shared" si="13"/>
        <v>1</v>
      </c>
      <c r="K23" s="53">
        <f t="shared" si="14"/>
        <v>2</v>
      </c>
      <c r="L23" s="66">
        <f t="shared" si="15"/>
        <v>75</v>
      </c>
      <c r="M23" s="55">
        <f t="shared" si="12"/>
        <v>1</v>
      </c>
      <c r="N23" s="56">
        <f t="shared" si="5"/>
        <v>2</v>
      </c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0" ht="30.75">
      <c r="A24" s="67" t="s">
        <v>125</v>
      </c>
      <c r="B24" s="123"/>
      <c r="C24" s="68" t="s">
        <v>158</v>
      </c>
      <c r="D24" s="60">
        <v>75</v>
      </c>
      <c r="E24" s="60">
        <v>2</v>
      </c>
      <c r="F24" s="48" t="s">
        <v>148</v>
      </c>
      <c r="G24" s="49" t="s">
        <v>148</v>
      </c>
      <c r="H24" s="50">
        <v>0</v>
      </c>
      <c r="I24" s="51">
        <v>75</v>
      </c>
      <c r="J24" s="52">
        <f t="shared" si="13"/>
        <v>1</v>
      </c>
      <c r="K24" s="53">
        <f t="shared" si="14"/>
        <v>2</v>
      </c>
      <c r="L24" s="66">
        <f t="shared" si="15"/>
        <v>75</v>
      </c>
      <c r="M24" s="55">
        <f t="shared" si="12"/>
        <v>1</v>
      </c>
      <c r="N24" s="56">
        <f t="shared" si="5"/>
        <v>2</v>
      </c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</row>
    <row r="25" spans="1:30" ht="30.75">
      <c r="A25" s="67" t="s">
        <v>129</v>
      </c>
      <c r="B25" s="123"/>
      <c r="C25" s="68" t="s">
        <v>159</v>
      </c>
      <c r="D25" s="60">
        <v>75</v>
      </c>
      <c r="E25" s="60">
        <v>2</v>
      </c>
      <c r="F25" s="48" t="s">
        <v>148</v>
      </c>
      <c r="G25" s="49" t="s">
        <v>148</v>
      </c>
      <c r="H25" s="50">
        <v>0</v>
      </c>
      <c r="I25" s="51">
        <v>75</v>
      </c>
      <c r="J25" s="52">
        <f t="shared" si="13"/>
        <v>1</v>
      </c>
      <c r="K25" s="53">
        <f t="shared" si="14"/>
        <v>2</v>
      </c>
      <c r="L25" s="66">
        <f t="shared" si="15"/>
        <v>75</v>
      </c>
      <c r="M25" s="55">
        <f t="shared" si="12"/>
        <v>1</v>
      </c>
      <c r="N25" s="56">
        <f t="shared" si="5"/>
        <v>2</v>
      </c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</row>
    <row r="26" spans="1:30" ht="30.75">
      <c r="A26" s="67" t="s">
        <v>133</v>
      </c>
      <c r="B26" s="122"/>
      <c r="C26" s="68" t="s">
        <v>160</v>
      </c>
      <c r="D26" s="60">
        <v>75</v>
      </c>
      <c r="E26" s="60">
        <v>3</v>
      </c>
      <c r="F26" s="48" t="s">
        <v>148</v>
      </c>
      <c r="G26" s="49" t="s">
        <v>148</v>
      </c>
      <c r="H26" s="50">
        <v>0</v>
      </c>
      <c r="I26" s="51">
        <v>75</v>
      </c>
      <c r="J26" s="52">
        <f t="shared" si="13"/>
        <v>1</v>
      </c>
      <c r="K26" s="53">
        <f t="shared" si="14"/>
        <v>3</v>
      </c>
      <c r="L26" s="66">
        <f t="shared" si="15"/>
        <v>75</v>
      </c>
      <c r="M26" s="55">
        <f t="shared" si="12"/>
        <v>1</v>
      </c>
      <c r="N26" s="56">
        <f t="shared" si="5"/>
        <v>3</v>
      </c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</row>
    <row r="27" spans="1:30" ht="19.5">
      <c r="A27" s="90" t="s">
        <v>161</v>
      </c>
      <c r="B27" s="128"/>
      <c r="C27" s="129"/>
      <c r="D27" s="71"/>
      <c r="E27" s="72">
        <f>SUM(E3:E26)</f>
        <v>100</v>
      </c>
      <c r="F27" s="73"/>
      <c r="G27" s="74"/>
      <c r="H27" s="75">
        <f>SUM(H3:H26)</f>
        <v>55</v>
      </c>
      <c r="I27" s="76"/>
      <c r="J27" s="77"/>
      <c r="K27" s="78">
        <f>SUM(K3:K26)</f>
        <v>85</v>
      </c>
      <c r="L27" s="79"/>
      <c r="M27" s="80"/>
      <c r="N27" s="81">
        <f>SUM(N3:N26)</f>
        <v>100</v>
      </c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</row>
    <row r="28" spans="1:30" ht="25.5">
      <c r="A28" s="91" t="s">
        <v>162</v>
      </c>
      <c r="B28" s="130"/>
      <c r="C28" s="130"/>
      <c r="D28" s="82"/>
      <c r="E28" s="82"/>
      <c r="F28" s="92">
        <f>H27*F30/100</f>
        <v>1</v>
      </c>
      <c r="G28" s="130"/>
      <c r="H28" s="131"/>
      <c r="I28" s="92">
        <f>K27*I30/100</f>
        <v>1</v>
      </c>
      <c r="J28" s="130"/>
      <c r="K28" s="131"/>
      <c r="L28" s="98">
        <f>N27*L30/100</f>
        <v>1</v>
      </c>
      <c r="M28" s="130"/>
      <c r="N28" s="131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</row>
    <row r="29" spans="1:30" ht="15">
      <c r="A29" s="83"/>
      <c r="B29" s="83"/>
      <c r="C29" s="83"/>
      <c r="D29" s="83"/>
      <c r="E29" s="83"/>
      <c r="F29" s="84"/>
      <c r="G29" s="84"/>
      <c r="H29" s="84"/>
      <c r="I29" s="84"/>
      <c r="J29" s="84"/>
      <c r="K29" s="84"/>
      <c r="L29" s="84"/>
      <c r="M29" s="84"/>
      <c r="N29" s="84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</row>
    <row r="30" spans="1:30" ht="20.25" customHeight="1">
      <c r="A30" s="99" t="s">
        <v>163</v>
      </c>
      <c r="B30" s="132"/>
      <c r="C30" s="132"/>
      <c r="D30" s="132"/>
      <c r="E30" s="133"/>
      <c r="F30" s="93">
        <f>100/55</f>
        <v>1.8181818181818181</v>
      </c>
      <c r="G30" s="132"/>
      <c r="H30" s="133"/>
      <c r="I30" s="93">
        <f>100/85</f>
        <v>1.1764705882352942</v>
      </c>
      <c r="J30" s="132"/>
      <c r="K30" s="133"/>
      <c r="L30" s="93">
        <f>100/100</f>
        <v>1</v>
      </c>
      <c r="M30" s="132"/>
      <c r="N30" s="133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</row>
    <row r="31" spans="1:30" ht="20.25" customHeight="1">
      <c r="A31" s="134"/>
      <c r="B31" s="135"/>
      <c r="C31" s="135"/>
      <c r="D31" s="135"/>
      <c r="E31" s="136"/>
      <c r="F31" s="134"/>
      <c r="G31" s="135"/>
      <c r="H31" s="136"/>
      <c r="I31" s="134"/>
      <c r="J31" s="135"/>
      <c r="K31" s="136"/>
      <c r="L31" s="134"/>
      <c r="M31" s="135"/>
      <c r="N31" s="136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</row>
    <row r="32" spans="1:30" ht="1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</row>
    <row r="33" spans="1:30" ht="15">
      <c r="A33" s="88" t="s">
        <v>164</v>
      </c>
      <c r="B33" s="132"/>
      <c r="C33" s="132"/>
      <c r="D33" s="132"/>
      <c r="E33" s="132"/>
      <c r="F33" s="132"/>
      <c r="G33" s="132"/>
      <c r="H33" s="132"/>
      <c r="I33" s="132"/>
      <c r="J33" s="133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</row>
    <row r="34" spans="1:30" ht="15">
      <c r="A34" s="137"/>
      <c r="B34" s="138"/>
      <c r="C34" s="138"/>
      <c r="D34" s="138"/>
      <c r="E34" s="138"/>
      <c r="F34" s="138"/>
      <c r="G34" s="138"/>
      <c r="H34" s="138"/>
      <c r="I34" s="138"/>
      <c r="J34" s="139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</row>
    <row r="35" spans="1:30" ht="15">
      <c r="A35" s="137"/>
      <c r="B35" s="138"/>
      <c r="C35" s="138"/>
      <c r="D35" s="138"/>
      <c r="E35" s="138"/>
      <c r="F35" s="138"/>
      <c r="G35" s="138"/>
      <c r="H35" s="138"/>
      <c r="I35" s="138"/>
      <c r="J35" s="139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</row>
    <row r="36" spans="1:30" ht="15">
      <c r="A36" s="137"/>
      <c r="B36" s="138"/>
      <c r="C36" s="138"/>
      <c r="D36" s="138"/>
      <c r="E36" s="138"/>
      <c r="F36" s="138"/>
      <c r="G36" s="138"/>
      <c r="H36" s="138"/>
      <c r="I36" s="138"/>
      <c r="J36" s="139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</row>
    <row r="37" spans="1:30" ht="15">
      <c r="A37" s="137"/>
      <c r="B37" s="138"/>
      <c r="C37" s="138"/>
      <c r="D37" s="138"/>
      <c r="E37" s="138"/>
      <c r="F37" s="138"/>
      <c r="G37" s="138"/>
      <c r="H37" s="138"/>
      <c r="I37" s="138"/>
      <c r="J37" s="139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</row>
    <row r="38" spans="1:30" ht="15">
      <c r="A38" s="134"/>
      <c r="B38" s="135"/>
      <c r="C38" s="135"/>
      <c r="D38" s="135"/>
      <c r="E38" s="135"/>
      <c r="F38" s="135"/>
      <c r="G38" s="135"/>
      <c r="H38" s="135"/>
      <c r="I38" s="135"/>
      <c r="J38" s="136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</row>
    <row r="39" spans="1:30" ht="25.5">
      <c r="A39" s="85"/>
      <c r="B39" s="85"/>
      <c r="C39" s="85"/>
      <c r="D39" s="85"/>
      <c r="E39" s="85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</row>
    <row r="40" spans="1:30" ht="15">
      <c r="A40" s="88" t="s">
        <v>165</v>
      </c>
      <c r="B40" s="132"/>
      <c r="C40" s="132"/>
      <c r="D40" s="132"/>
      <c r="E40" s="132"/>
      <c r="F40" s="132"/>
      <c r="G40" s="132"/>
      <c r="H40" s="132"/>
      <c r="I40" s="132"/>
      <c r="J40" s="133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</row>
    <row r="41" spans="1:30" ht="15">
      <c r="A41" s="137"/>
      <c r="B41" s="138"/>
      <c r="C41" s="138"/>
      <c r="D41" s="138"/>
      <c r="E41" s="138"/>
      <c r="F41" s="138"/>
      <c r="G41" s="138"/>
      <c r="H41" s="138"/>
      <c r="I41" s="138"/>
      <c r="J41" s="139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</row>
    <row r="42" spans="1:30" ht="15">
      <c r="A42" s="134"/>
      <c r="B42" s="135"/>
      <c r="C42" s="135"/>
      <c r="D42" s="135"/>
      <c r="E42" s="135"/>
      <c r="F42" s="135"/>
      <c r="G42" s="135"/>
      <c r="H42" s="135"/>
      <c r="I42" s="135"/>
      <c r="J42" s="136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</row>
    <row r="43" spans="1:30" ht="15"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</row>
    <row r="44" spans="1:30" ht="15">
      <c r="A44" s="88" t="s">
        <v>166</v>
      </c>
      <c r="B44" s="132"/>
      <c r="C44" s="132"/>
      <c r="D44" s="132"/>
      <c r="E44" s="132"/>
      <c r="F44" s="132"/>
      <c r="G44" s="132"/>
      <c r="H44" s="132"/>
      <c r="I44" s="132"/>
      <c r="J44" s="133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</row>
    <row r="45" spans="1:30" ht="15">
      <c r="A45" s="134"/>
      <c r="B45" s="135"/>
      <c r="C45" s="135"/>
      <c r="D45" s="135"/>
      <c r="E45" s="135"/>
      <c r="F45" s="135"/>
      <c r="G45" s="135"/>
      <c r="H45" s="135"/>
      <c r="I45" s="135"/>
      <c r="J45" s="136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</row>
    <row r="46" spans="1:30" ht="25.5">
      <c r="A46" s="85"/>
      <c r="B46" s="85"/>
      <c r="C46" s="85"/>
      <c r="D46" s="85"/>
      <c r="E46" s="85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 ht="15">
      <c r="A47" s="88" t="s">
        <v>167</v>
      </c>
      <c r="B47" s="132"/>
      <c r="C47" s="132"/>
      <c r="D47" s="132"/>
      <c r="E47" s="132"/>
      <c r="F47" s="132"/>
      <c r="G47" s="132"/>
      <c r="H47" s="132"/>
      <c r="I47" s="132"/>
      <c r="J47" s="133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</row>
    <row r="48" spans="1:30" ht="15">
      <c r="A48" s="137"/>
      <c r="B48" s="138"/>
      <c r="C48" s="138"/>
      <c r="D48" s="138"/>
      <c r="E48" s="138"/>
      <c r="F48" s="138"/>
      <c r="G48" s="138"/>
      <c r="H48" s="138"/>
      <c r="I48" s="138"/>
      <c r="J48" s="139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</row>
    <row r="49" spans="1:30" ht="15">
      <c r="A49" s="137"/>
      <c r="B49" s="138"/>
      <c r="C49" s="138"/>
      <c r="D49" s="138"/>
      <c r="E49" s="138"/>
      <c r="F49" s="138"/>
      <c r="G49" s="138"/>
      <c r="H49" s="138"/>
      <c r="I49" s="138"/>
      <c r="J49" s="139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</row>
    <row r="50" spans="1:30" ht="15">
      <c r="A50" s="137"/>
      <c r="B50" s="138"/>
      <c r="C50" s="138"/>
      <c r="D50" s="138"/>
      <c r="E50" s="138"/>
      <c r="F50" s="138"/>
      <c r="G50" s="138"/>
      <c r="H50" s="138"/>
      <c r="I50" s="138"/>
      <c r="J50" s="139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</row>
    <row r="51" spans="1:30" ht="15">
      <c r="A51" s="137"/>
      <c r="B51" s="138"/>
      <c r="C51" s="138"/>
      <c r="D51" s="138"/>
      <c r="E51" s="138"/>
      <c r="F51" s="138"/>
      <c r="G51" s="138"/>
      <c r="H51" s="138"/>
      <c r="I51" s="138"/>
      <c r="J51" s="139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</row>
    <row r="52" spans="1:30" ht="15">
      <c r="A52" s="137"/>
      <c r="B52" s="138"/>
      <c r="C52" s="138"/>
      <c r="D52" s="138"/>
      <c r="E52" s="138"/>
      <c r="F52" s="138"/>
      <c r="G52" s="138"/>
      <c r="H52" s="138"/>
      <c r="I52" s="138"/>
      <c r="J52" s="139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</row>
    <row r="53" spans="1:30" ht="15">
      <c r="A53" s="134"/>
      <c r="B53" s="135"/>
      <c r="C53" s="135"/>
      <c r="D53" s="135"/>
      <c r="E53" s="135"/>
      <c r="F53" s="135"/>
      <c r="G53" s="135"/>
      <c r="H53" s="135"/>
      <c r="I53" s="135"/>
      <c r="J53" s="136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</row>
    <row r="54" spans="1:30" ht="15"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</row>
    <row r="55" spans="1:30" ht="15">
      <c r="A55" s="88" t="s">
        <v>168</v>
      </c>
      <c r="B55" s="132"/>
      <c r="C55" s="132"/>
      <c r="D55" s="132"/>
      <c r="E55" s="132"/>
      <c r="F55" s="132"/>
      <c r="G55" s="132"/>
      <c r="H55" s="132"/>
      <c r="I55" s="132"/>
      <c r="J55" s="133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</row>
    <row r="56" spans="1:30" ht="15">
      <c r="A56" s="137"/>
      <c r="B56" s="138"/>
      <c r="C56" s="138"/>
      <c r="D56" s="138"/>
      <c r="E56" s="138"/>
      <c r="F56" s="138"/>
      <c r="G56" s="138"/>
      <c r="H56" s="138"/>
      <c r="I56" s="138"/>
      <c r="J56" s="139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</row>
    <row r="57" spans="1:30" ht="15">
      <c r="A57" s="134"/>
      <c r="B57" s="135"/>
      <c r="C57" s="135"/>
      <c r="D57" s="135"/>
      <c r="E57" s="135"/>
      <c r="F57" s="135"/>
      <c r="G57" s="135"/>
      <c r="H57" s="135"/>
      <c r="I57" s="135"/>
      <c r="J57" s="136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</row>
    <row r="58" spans="1:30" ht="15"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</row>
    <row r="59" spans="1:30" ht="15"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</row>
    <row r="60" spans="1:30" ht="15"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</row>
    <row r="61" spans="1:30" ht="15"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</row>
    <row r="62" spans="1:30" ht="15"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</row>
    <row r="63" spans="1:30" ht="15"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</row>
    <row r="64" spans="1:30" ht="1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</row>
    <row r="65" spans="1:30" ht="1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</row>
    <row r="66" spans="1:30" ht="1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</row>
    <row r="67" spans="1:30" ht="1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</row>
    <row r="68" spans="1:30" ht="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</row>
    <row r="69" spans="1:30" ht="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</row>
    <row r="70" spans="1:30" ht="1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</row>
    <row r="71" spans="1:30" ht="1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</row>
    <row r="72" spans="1:30" ht="1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</row>
    <row r="73" spans="1:30" ht="1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</row>
    <row r="74" spans="1:30" ht="1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</row>
    <row r="75" spans="1:30" ht="1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</row>
    <row r="76" spans="1:30" ht="1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</row>
    <row r="77" spans="1:30" ht="1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</row>
    <row r="78" spans="1:30" ht="1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</row>
    <row r="79" spans="1:30" ht="1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</row>
    <row r="80" spans="1:30" ht="1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</row>
    <row r="81" spans="1:30" ht="1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</row>
    <row r="82" spans="1:30" ht="1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</row>
    <row r="83" spans="1:30" ht="1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</row>
    <row r="84" spans="1:30" ht="1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</row>
    <row r="85" spans="1:30" ht="1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</row>
    <row r="86" spans="1:30" ht="1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</row>
    <row r="87" spans="1:30" ht="1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</row>
    <row r="88" spans="1:30" ht="1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</row>
    <row r="89" spans="1:30" ht="1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</row>
    <row r="90" spans="1:30" ht="1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</row>
    <row r="91" spans="1:30" ht="1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</row>
    <row r="92" spans="1:30" ht="1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</row>
    <row r="93" spans="1:30" ht="1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</row>
    <row r="94" spans="1:30" ht="1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</row>
    <row r="95" spans="1:30" ht="1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</row>
    <row r="96" spans="1:30" ht="1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</row>
    <row r="97" spans="1:30" ht="1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</row>
    <row r="98" spans="1:30" ht="1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</row>
    <row r="99" spans="1:30" ht="1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</row>
    <row r="100" spans="1:30" ht="1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</row>
    <row r="101" spans="1:30" ht="1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</row>
    <row r="102" spans="1:30" ht="1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</row>
    <row r="103" spans="1:30" ht="1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</row>
    <row r="104" spans="1:30" ht="1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</row>
    <row r="105" spans="1:30" ht="1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</row>
    <row r="106" spans="1:30" ht="1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</row>
    <row r="107" spans="1:30" ht="1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</row>
    <row r="108" spans="1:30" ht="1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</row>
    <row r="109" spans="1:30" ht="1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</row>
    <row r="110" spans="1:30" ht="1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</row>
    <row r="111" spans="1:30" ht="1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</row>
    <row r="112" spans="1:30" ht="1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</row>
    <row r="113" spans="1:30" ht="1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</row>
    <row r="114" spans="1:30" ht="1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</row>
    <row r="115" spans="1:30" ht="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</row>
    <row r="116" spans="1:30" ht="1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</row>
    <row r="117" spans="1:30" ht="1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</row>
    <row r="118" spans="1:30" ht="1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</row>
    <row r="119" spans="1:30" ht="1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</row>
    <row r="120" spans="1:30" ht="1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</row>
    <row r="121" spans="1:30" ht="1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</row>
    <row r="122" spans="1:30" ht="1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</row>
    <row r="123" spans="1:30" ht="1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</row>
    <row r="124" spans="1:30" ht="1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</row>
    <row r="125" spans="1:30" ht="1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</row>
    <row r="126" spans="1:30" ht="1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</row>
    <row r="127" spans="1:30" ht="1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</row>
    <row r="128" spans="1:30" ht="1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</row>
    <row r="129" spans="1:30" ht="1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</row>
    <row r="130" spans="1:30" ht="1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</row>
    <row r="131" spans="1:30" ht="1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</row>
    <row r="132" spans="1:30" ht="1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</row>
    <row r="133" spans="1:30" ht="1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</row>
    <row r="134" spans="1:30" ht="1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</row>
    <row r="135" spans="1:30" ht="1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</row>
    <row r="136" spans="1:30" ht="1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</row>
    <row r="137" spans="1:30" ht="1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</row>
    <row r="138" spans="1:30" ht="1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</row>
    <row r="139" spans="1:30" ht="1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</row>
    <row r="140" spans="1:30" ht="1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</row>
    <row r="141" spans="1:30" ht="1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</row>
    <row r="142" spans="1:30" ht="1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</row>
    <row r="143" spans="1:30" ht="1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</row>
    <row r="144" spans="1:30" ht="1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</row>
    <row r="145" spans="1:30" ht="1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</row>
    <row r="146" spans="1:30" ht="1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</row>
    <row r="147" spans="1:30" ht="1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</row>
    <row r="148" spans="1:30" ht="1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</row>
    <row r="149" spans="1:30" ht="1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</row>
    <row r="150" spans="1:30" ht="1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</row>
    <row r="151" spans="1:30" ht="1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</row>
    <row r="152" spans="1:30" ht="1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</row>
    <row r="153" spans="1:30" ht="1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</row>
    <row r="154" spans="1:30" ht="1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</row>
    <row r="155" spans="1:30" ht="1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</row>
    <row r="156" spans="1:30" ht="1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</row>
    <row r="157" spans="1:30" ht="1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</row>
    <row r="158" spans="1:30" ht="1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</row>
    <row r="159" spans="1:30" ht="1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</row>
    <row r="160" spans="1:30" ht="1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</row>
    <row r="161" spans="1:30" ht="1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</row>
    <row r="162" spans="1:30" ht="1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</row>
    <row r="163" spans="1:30" ht="1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</row>
    <row r="164" spans="1:30" ht="1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</row>
    <row r="165" spans="1:30" ht="1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</row>
    <row r="166" spans="1:30" ht="1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</row>
    <row r="167" spans="1:30" ht="1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</row>
    <row r="168" spans="1:30" ht="1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</row>
    <row r="169" spans="1:30" ht="1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</row>
    <row r="170" spans="1:30" ht="1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</row>
    <row r="171" spans="1:30" ht="1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</row>
    <row r="172" spans="1:30" ht="1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</row>
    <row r="173" spans="1:30" ht="1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</row>
    <row r="174" spans="1:30" ht="1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</row>
    <row r="175" spans="1:30" ht="1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</row>
    <row r="176" spans="1:30" ht="1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</row>
    <row r="177" spans="1:30" ht="1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</row>
    <row r="178" spans="1:30" ht="1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</row>
    <row r="179" spans="1:30" ht="1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</row>
    <row r="180" spans="1:30" ht="1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</row>
    <row r="181" spans="1:30" ht="1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</row>
    <row r="182" spans="1:30" ht="1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</row>
    <row r="183" spans="1:30" ht="1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</row>
    <row r="184" spans="1:30" ht="1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</row>
    <row r="185" spans="1:30" ht="1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</row>
    <row r="186" spans="1:30" ht="1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</row>
    <row r="187" spans="1:30" ht="1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</row>
    <row r="188" spans="1:30" ht="1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</row>
    <row r="189" spans="1:30" ht="1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</row>
    <row r="190" spans="1:30" ht="1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</row>
    <row r="191" spans="1:30" ht="1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</row>
    <row r="192" spans="1:30" ht="1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</row>
    <row r="193" spans="1:30" ht="1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</row>
    <row r="194" spans="1:30" ht="1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</row>
    <row r="195" spans="1:30" ht="1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</row>
    <row r="196" spans="1:30" ht="1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</row>
    <row r="197" spans="1:30" ht="1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</row>
    <row r="198" spans="1:30" ht="1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</row>
    <row r="199" spans="1:30" ht="1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</row>
    <row r="200" spans="1:30" ht="1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</row>
    <row r="201" spans="1:30" ht="1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</row>
    <row r="202" spans="1:30" ht="1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</row>
    <row r="203" spans="1:30" ht="1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</row>
    <row r="204" spans="1:30" ht="1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</row>
    <row r="205" spans="1:30" ht="1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</row>
    <row r="206" spans="1:30" ht="1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</row>
    <row r="207" spans="1:30" ht="1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</row>
    <row r="208" spans="1:30" ht="1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</row>
    <row r="209" spans="1:30" ht="1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</row>
    <row r="210" spans="1:30" ht="1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</row>
    <row r="211" spans="1:30" ht="1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</row>
    <row r="212" spans="1:30" ht="1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</row>
    <row r="213" spans="1:30" ht="1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</row>
    <row r="214" spans="1:30" ht="1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</row>
    <row r="215" spans="1:30" ht="1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</row>
    <row r="216" spans="1:30" ht="1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</row>
    <row r="217" spans="1:30" ht="1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</row>
    <row r="218" spans="1:30" ht="1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</row>
    <row r="219" spans="1:30" ht="1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</row>
    <row r="220" spans="1:30" ht="1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</row>
    <row r="221" spans="1:30" ht="1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</row>
    <row r="222" spans="1:30" ht="1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</row>
    <row r="223" spans="1:30" ht="1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</row>
    <row r="224" spans="1:30" ht="1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</row>
    <row r="225" spans="1:30" ht="1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</row>
    <row r="226" spans="1:30" ht="1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</row>
    <row r="227" spans="1:30" ht="1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</row>
    <row r="228" spans="1:30" ht="1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</row>
    <row r="229" spans="1:30" ht="1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</row>
    <row r="230" spans="1:30" ht="1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</row>
    <row r="231" spans="1:30" ht="1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</row>
    <row r="232" spans="1:30" ht="1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</row>
    <row r="233" spans="1:30" ht="1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</row>
    <row r="234" spans="1:30" ht="1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</row>
    <row r="235" spans="1:30" ht="1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</row>
    <row r="236" spans="1:30" ht="1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</row>
    <row r="237" spans="1:30" ht="1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</row>
    <row r="238" spans="1:30" ht="1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</row>
    <row r="239" spans="1:30" ht="1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</row>
    <row r="240" spans="1:30" ht="1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</row>
    <row r="241" spans="1:30" ht="1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</row>
    <row r="242" spans="1:30" ht="1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</row>
    <row r="243" spans="1:30" ht="1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</row>
    <row r="244" spans="1:30" ht="1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</row>
    <row r="245" spans="1:30" ht="1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</row>
    <row r="246" spans="1:30" ht="1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</row>
    <row r="247" spans="1:30" ht="1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</row>
    <row r="248" spans="1:30" ht="1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</row>
    <row r="249" spans="1:30" ht="1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</row>
    <row r="250" spans="1:30" ht="1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</row>
    <row r="251" spans="1:30" ht="1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</row>
    <row r="252" spans="1:30" ht="1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</row>
    <row r="253" spans="1:30" ht="1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</row>
    <row r="254" spans="1:30" ht="1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</row>
    <row r="255" spans="1:30" ht="1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</row>
    <row r="256" spans="1:30" ht="1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</row>
    <row r="257" spans="1:30" ht="1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</row>
    <row r="258" spans="1:30" ht="1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</row>
    <row r="259" spans="1:30" ht="1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</row>
    <row r="260" spans="1:30" ht="1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</row>
    <row r="261" spans="1:30" ht="1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</row>
    <row r="262" spans="1:30" ht="1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</row>
    <row r="263" spans="1:30" ht="1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</row>
    <row r="264" spans="1:30" ht="1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</row>
    <row r="265" spans="1:30" ht="1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</row>
    <row r="266" spans="1:30" ht="1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</row>
    <row r="267" spans="1:30" ht="1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</row>
    <row r="268" spans="1:30" ht="1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</row>
    <row r="269" spans="1:30" ht="1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</row>
    <row r="270" spans="1:30" ht="1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</row>
    <row r="271" spans="1:30" ht="1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</row>
    <row r="272" spans="1:30" ht="1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</row>
    <row r="273" spans="1:30" ht="1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</row>
    <row r="274" spans="1:30" ht="1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</row>
    <row r="275" spans="1:30" ht="1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</row>
    <row r="276" spans="1:30" ht="1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</row>
    <row r="277" spans="1:30" ht="1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</row>
    <row r="278" spans="1:30" ht="1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</row>
    <row r="279" spans="1:30" ht="1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</row>
    <row r="280" spans="1:30" ht="1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</row>
    <row r="281" spans="1:30" ht="1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</row>
    <row r="282" spans="1:30" ht="1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</row>
    <row r="283" spans="1:30" ht="1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</row>
    <row r="284" spans="1:30" ht="1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</row>
    <row r="285" spans="1:30" ht="1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</row>
    <row r="286" spans="1:30" ht="1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</row>
    <row r="287" spans="1:30" ht="1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</row>
    <row r="288" spans="1:30" ht="1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</row>
    <row r="289" spans="1:30" ht="1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</row>
    <row r="290" spans="1:30" ht="1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</row>
    <row r="291" spans="1:30" ht="1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</row>
    <row r="292" spans="1:30" ht="1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</row>
    <row r="293" spans="1:30" ht="1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</row>
    <row r="294" spans="1:30" ht="1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</row>
    <row r="295" spans="1:30" ht="1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</row>
    <row r="296" spans="1:30" ht="1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</row>
    <row r="297" spans="1:30" ht="1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</row>
    <row r="298" spans="1:30" ht="1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</row>
    <row r="299" spans="1:30" ht="1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</row>
    <row r="300" spans="1:30" ht="1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</row>
    <row r="301" spans="1:30" ht="1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</row>
    <row r="302" spans="1:30" ht="1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</row>
    <row r="303" spans="1:30" ht="1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</row>
    <row r="304" spans="1:30" ht="1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</row>
    <row r="305" spans="1:30" ht="1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</row>
    <row r="306" spans="1:30" ht="1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</row>
    <row r="307" spans="1:30" ht="1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</row>
    <row r="308" spans="1:30" ht="1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</row>
    <row r="309" spans="1:30" ht="1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</row>
    <row r="310" spans="1:30" ht="1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</row>
    <row r="311" spans="1:30" ht="1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</row>
    <row r="312" spans="1:30" ht="1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</row>
    <row r="313" spans="1:30" ht="1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</row>
    <row r="314" spans="1:30" ht="1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</row>
    <row r="315" spans="1:30" ht="1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</row>
    <row r="316" spans="1:30" ht="1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</row>
    <row r="317" spans="1:30" ht="1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</row>
    <row r="318" spans="1:30" ht="1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</row>
    <row r="319" spans="1:30" ht="1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</row>
    <row r="320" spans="1:30" ht="1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</row>
    <row r="321" spans="1:30" ht="1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</row>
    <row r="322" spans="1:30" ht="1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</row>
    <row r="323" spans="1:30" ht="1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</row>
    <row r="324" spans="1:30" ht="1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</row>
    <row r="325" spans="1:30" ht="1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</row>
    <row r="326" spans="1:30" ht="1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</row>
    <row r="327" spans="1:30" ht="1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</row>
    <row r="328" spans="1:30" ht="1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</row>
    <row r="329" spans="1:30" ht="1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</row>
    <row r="330" spans="1:30" ht="1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</row>
    <row r="331" spans="1:30" ht="1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</row>
    <row r="332" spans="1:30" ht="1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</row>
    <row r="333" spans="1:30" ht="1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</row>
    <row r="334" spans="1:30" ht="1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</row>
    <row r="335" spans="1:30" ht="1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</row>
    <row r="336" spans="1:30" ht="1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</row>
    <row r="337" spans="1:30" ht="1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</row>
    <row r="338" spans="1:30" ht="1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</row>
    <row r="339" spans="1:30" ht="1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</row>
    <row r="340" spans="1:30" ht="1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</row>
    <row r="341" spans="1:30" ht="1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</row>
    <row r="342" spans="1:30" ht="1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</row>
    <row r="343" spans="1:30" ht="1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</row>
    <row r="344" spans="1:30" ht="1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</row>
    <row r="345" spans="1:30" ht="1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</row>
    <row r="346" spans="1:30" ht="1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</row>
    <row r="347" spans="1:30" ht="1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</row>
    <row r="348" spans="1:30" ht="1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</row>
    <row r="349" spans="1:30" ht="1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</row>
    <row r="350" spans="1:30" ht="1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</row>
    <row r="351" spans="1:30" ht="1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</row>
    <row r="352" spans="1:30" ht="1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</row>
    <row r="353" spans="1:30" ht="1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</row>
    <row r="354" spans="1:30" ht="1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</row>
    <row r="355" spans="1:30" ht="1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</row>
    <row r="356" spans="1:30" ht="1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</row>
    <row r="357" spans="1:30" ht="1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</row>
    <row r="358" spans="1:30" ht="1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</row>
    <row r="359" spans="1:30" ht="1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</row>
    <row r="360" spans="1:30" ht="1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</row>
    <row r="361" spans="1:30" ht="1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</row>
    <row r="362" spans="1:30" ht="1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</row>
    <row r="363" spans="1:30" ht="1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</row>
    <row r="364" spans="1:30" ht="1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</row>
    <row r="365" spans="1:30" ht="1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</row>
    <row r="366" spans="1:30" ht="1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</row>
    <row r="367" spans="1:30" ht="1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</row>
    <row r="368" spans="1:30" ht="1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</row>
    <row r="369" spans="1:30" ht="1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</row>
    <row r="370" spans="1:30" ht="1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</row>
    <row r="371" spans="1:30" ht="1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</row>
    <row r="372" spans="1:30" ht="1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</row>
    <row r="373" spans="1:30" ht="1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</row>
    <row r="374" spans="1:30" ht="1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</row>
    <row r="375" spans="1:30" ht="1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</row>
    <row r="376" spans="1:30" ht="1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</row>
    <row r="377" spans="1:30" ht="1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</row>
    <row r="378" spans="1:30" ht="1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</row>
    <row r="379" spans="1:30" ht="1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</row>
    <row r="380" spans="1:30" ht="1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</row>
    <row r="381" spans="1:30" ht="1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</row>
    <row r="382" spans="1:30" ht="1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</row>
    <row r="383" spans="1:30" ht="15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</row>
    <row r="384" spans="1:30" ht="15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</row>
    <row r="385" spans="1:30" ht="15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</row>
    <row r="386" spans="1:30" ht="15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</row>
    <row r="387" spans="1:30" ht="15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</row>
    <row r="388" spans="1:30" ht="15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</row>
    <row r="389" spans="1:30" ht="15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</row>
    <row r="390" spans="1:30" ht="15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</row>
    <row r="391" spans="1:30" ht="15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</row>
    <row r="392" spans="1:30" ht="15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</row>
    <row r="393" spans="1:30" ht="15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</row>
    <row r="394" spans="1:30" ht="15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</row>
    <row r="395" spans="1:30" ht="15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</row>
    <row r="396" spans="1:30" ht="15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</row>
    <row r="397" spans="1:30" ht="15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</row>
    <row r="398" spans="1:30" ht="15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</row>
    <row r="399" spans="1:30" ht="15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</row>
    <row r="400" spans="1:30" ht="15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</row>
    <row r="401" spans="1:30" ht="15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</row>
    <row r="402" spans="1:30" ht="15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</row>
    <row r="403" spans="1:30" ht="1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</row>
    <row r="404" spans="1:30" ht="1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</row>
    <row r="405" spans="1:30" ht="1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</row>
    <row r="406" spans="1:30" ht="1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</row>
    <row r="407" spans="1:30" ht="1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</row>
    <row r="408" spans="1:30" ht="1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</row>
    <row r="409" spans="1:30" ht="1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</row>
    <row r="410" spans="1:30" ht="1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</row>
    <row r="411" spans="1:30" ht="1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</row>
    <row r="412" spans="1:30" ht="1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</row>
    <row r="413" spans="1:30" ht="1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</row>
    <row r="414" spans="1:30" ht="1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</row>
    <row r="415" spans="1:30" ht="1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</row>
    <row r="416" spans="1:30" ht="1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</row>
    <row r="417" spans="1:30" ht="1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</row>
    <row r="418" spans="1:30" ht="1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</row>
    <row r="419" spans="1:30" ht="1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</row>
    <row r="420" spans="1:30" ht="1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</row>
    <row r="421" spans="1:30" ht="1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</row>
    <row r="422" spans="1:30" ht="1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</row>
    <row r="423" spans="1:30" ht="1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</row>
    <row r="424" spans="1:30" ht="1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</row>
    <row r="425" spans="1:30" ht="1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</row>
    <row r="426" spans="1:30" ht="1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</row>
    <row r="427" spans="1:30" ht="1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</row>
    <row r="428" spans="1:30" ht="1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</row>
    <row r="429" spans="1:30" ht="1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</row>
    <row r="430" spans="1:30" ht="1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</row>
    <row r="431" spans="1:30" ht="1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</row>
    <row r="432" spans="1:30" ht="1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</row>
    <row r="433" spans="1:30" ht="1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</row>
    <row r="434" spans="1:30" ht="1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</row>
    <row r="435" spans="1:30" ht="1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</row>
    <row r="436" spans="1:30" ht="1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</row>
    <row r="437" spans="1:30" ht="1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</row>
    <row r="438" spans="1:30" ht="1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</row>
    <row r="439" spans="1:30" ht="1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</row>
    <row r="440" spans="1:30" ht="1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</row>
    <row r="441" spans="1:30" ht="1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</row>
    <row r="442" spans="1:30" ht="1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</row>
    <row r="443" spans="1:30" ht="1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</row>
    <row r="444" spans="1:30" ht="1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</row>
    <row r="445" spans="1:30" ht="1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</row>
    <row r="446" spans="1:30" ht="1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</row>
    <row r="447" spans="1:30" ht="1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</row>
    <row r="448" spans="1:30" ht="1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</row>
    <row r="449" spans="1:30" ht="1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</row>
    <row r="450" spans="1:30" ht="1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</row>
    <row r="451" spans="1:30" ht="1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</row>
    <row r="452" spans="1:30" ht="15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</row>
    <row r="453" spans="1:30" ht="1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</row>
    <row r="454" spans="1:30" ht="15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</row>
    <row r="455" spans="1:30" ht="1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</row>
    <row r="456" spans="1:30" ht="15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</row>
    <row r="457" spans="1:30" ht="15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</row>
    <row r="458" spans="1:30" ht="15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</row>
    <row r="459" spans="1:30" ht="15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</row>
    <row r="460" spans="1:30" ht="15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</row>
    <row r="461" spans="1:30" ht="15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</row>
    <row r="462" spans="1:30" ht="15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</row>
    <row r="463" spans="1:30" ht="15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</row>
    <row r="464" spans="1:30" ht="15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</row>
    <row r="465" spans="1:30" ht="15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</row>
    <row r="466" spans="1:30" ht="15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</row>
    <row r="467" spans="1:30" ht="15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</row>
    <row r="468" spans="1:30" ht="15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</row>
    <row r="469" spans="1:30" ht="15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</row>
    <row r="470" spans="1:30" ht="15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</row>
    <row r="471" spans="1:30" ht="15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</row>
    <row r="472" spans="1:30" ht="15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</row>
    <row r="473" spans="1:30" ht="15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</row>
    <row r="474" spans="1:30" ht="15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</row>
    <row r="475" spans="1:30" ht="15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</row>
    <row r="476" spans="1:30" ht="15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</row>
    <row r="477" spans="1:30" ht="15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</row>
    <row r="478" spans="1:30" ht="15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</row>
    <row r="479" spans="1:30" ht="15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</row>
    <row r="480" spans="1:30" ht="15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</row>
    <row r="481" spans="1:30" ht="15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</row>
    <row r="482" spans="1:30" ht="15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</row>
    <row r="483" spans="1:30" ht="15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</row>
    <row r="484" spans="1:30" ht="15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</row>
    <row r="485" spans="1:30" ht="1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</row>
    <row r="486" spans="1:30" ht="15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</row>
    <row r="487" spans="1:30" ht="15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</row>
    <row r="488" spans="1:30" ht="15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</row>
    <row r="489" spans="1:30" ht="15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</row>
    <row r="490" spans="1:30" ht="15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</row>
    <row r="491" spans="1:30" ht="15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</row>
    <row r="492" spans="1:30" ht="15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</row>
    <row r="493" spans="1:30" ht="15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</row>
    <row r="494" spans="1:30" ht="15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</row>
    <row r="495" spans="1:30" ht="15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</row>
    <row r="496" spans="1:30" ht="15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</row>
    <row r="497" spans="1:30" ht="15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</row>
    <row r="498" spans="1:30" ht="15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</row>
    <row r="499" spans="1:30" ht="15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</row>
    <row r="500" spans="1:30" ht="15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</row>
    <row r="501" spans="1:30" ht="15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</row>
    <row r="502" spans="1:30" ht="15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</row>
    <row r="503" spans="1:30" ht="15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</row>
    <row r="504" spans="1:30" ht="15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</row>
    <row r="505" spans="1:30" ht="15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</row>
    <row r="506" spans="1:30" ht="15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</row>
    <row r="507" spans="1:30" ht="15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</row>
    <row r="508" spans="1:30" ht="15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</row>
    <row r="509" spans="1:30" ht="15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</row>
    <row r="510" spans="1:30" ht="15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</row>
    <row r="511" spans="1:30" ht="15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</row>
    <row r="512" spans="1:30" ht="15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</row>
    <row r="513" spans="1:30" ht="15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</row>
    <row r="514" spans="1:30" ht="15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</row>
    <row r="515" spans="1:30" ht="15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</row>
    <row r="516" spans="1:30" ht="15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</row>
    <row r="517" spans="1:30" ht="15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</row>
    <row r="518" spans="1:30" ht="15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</row>
    <row r="519" spans="1:30" ht="15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</row>
    <row r="520" spans="1:30" ht="15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</row>
    <row r="521" spans="1:30" ht="15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</row>
    <row r="522" spans="1:30" ht="15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</row>
    <row r="523" spans="1:30" ht="15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</row>
    <row r="524" spans="1:30" ht="15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</row>
    <row r="525" spans="1:30" ht="15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</row>
    <row r="526" spans="1:30" ht="15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</row>
    <row r="527" spans="1:30" ht="15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</row>
    <row r="528" spans="1:30" ht="15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</row>
    <row r="529" spans="1:30" ht="15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</row>
    <row r="530" spans="1:30" ht="15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</row>
    <row r="531" spans="1:30" ht="15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</row>
    <row r="532" spans="1:30" ht="15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</row>
    <row r="533" spans="1:30" ht="15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</row>
    <row r="534" spans="1:30" ht="15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</row>
    <row r="535" spans="1:30" ht="15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</row>
    <row r="536" spans="1:30" ht="15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</row>
    <row r="537" spans="1:30" ht="15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</row>
    <row r="538" spans="1:30" ht="15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</row>
    <row r="539" spans="1:30" ht="15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</row>
    <row r="540" spans="1:30" ht="15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</row>
    <row r="541" spans="1:30" ht="15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</row>
    <row r="542" spans="1:30" ht="15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</row>
    <row r="543" spans="1:30" ht="15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</row>
    <row r="544" spans="1:30" ht="15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</row>
    <row r="545" spans="1:30" ht="15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</row>
    <row r="546" spans="1:30" ht="15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</row>
    <row r="547" spans="1:30" ht="15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</row>
    <row r="548" spans="1:30" ht="15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</row>
    <row r="549" spans="1:30" ht="15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</row>
    <row r="550" spans="1:30" ht="15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</row>
    <row r="551" spans="1:30" ht="15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</row>
    <row r="552" spans="1:30" ht="15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</row>
    <row r="553" spans="1:30" ht="15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</row>
    <row r="554" spans="1:30" ht="15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</row>
    <row r="555" spans="1:30" ht="15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</row>
    <row r="556" spans="1:30" ht="15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</row>
    <row r="557" spans="1:30" ht="15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</row>
    <row r="558" spans="1:30" ht="15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</row>
    <row r="559" spans="1:30" ht="15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</row>
    <row r="560" spans="1:30" ht="15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</row>
    <row r="561" spans="1:30" ht="15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</row>
    <row r="562" spans="1:30" ht="15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</row>
    <row r="563" spans="1:30" ht="15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</row>
    <row r="564" spans="1:30" ht="15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</row>
    <row r="565" spans="1:30" ht="15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</row>
    <row r="566" spans="1:30" ht="15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</row>
    <row r="567" spans="1:30" ht="15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</row>
    <row r="568" spans="1:30" ht="15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</row>
    <row r="569" spans="1:30" ht="15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</row>
    <row r="570" spans="1:30" ht="15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</row>
    <row r="571" spans="1:30" ht="15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</row>
    <row r="572" spans="1:30" ht="15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</row>
    <row r="573" spans="1:30" ht="15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</row>
    <row r="574" spans="1:30" ht="15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</row>
    <row r="575" spans="1:30" ht="1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</row>
    <row r="576" spans="1:30" ht="15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</row>
    <row r="577" spans="1:30" ht="15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</row>
    <row r="578" spans="1:30" ht="15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</row>
    <row r="579" spans="1:30" ht="15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</row>
    <row r="580" spans="1:30" ht="15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</row>
    <row r="581" spans="1:30" ht="15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</row>
    <row r="582" spans="1:30" ht="15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</row>
    <row r="583" spans="1:30" ht="15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</row>
    <row r="584" spans="1:30" ht="15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</row>
    <row r="585" spans="1:30" ht="1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</row>
    <row r="586" spans="1:30" ht="15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</row>
    <row r="587" spans="1:30" ht="15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</row>
    <row r="588" spans="1:30" ht="15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</row>
    <row r="589" spans="1:30" ht="15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</row>
    <row r="590" spans="1:30" ht="15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</row>
    <row r="591" spans="1:30" ht="15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</row>
    <row r="592" spans="1:30" ht="15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</row>
    <row r="593" spans="1:30" ht="15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</row>
    <row r="594" spans="1:30" ht="15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</row>
    <row r="595" spans="1:30" ht="1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</row>
    <row r="596" spans="1:30" ht="15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</row>
    <row r="597" spans="1:30" ht="15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</row>
    <row r="598" spans="1:30" ht="15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</row>
    <row r="599" spans="1:30" ht="15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</row>
    <row r="600" spans="1:30" ht="15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</row>
    <row r="601" spans="1:30" ht="15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</row>
    <row r="602" spans="1:30" ht="15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</row>
    <row r="603" spans="1:30" ht="15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</row>
    <row r="604" spans="1:30" ht="15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</row>
    <row r="605" spans="1:30" ht="1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</row>
    <row r="606" spans="1:30" ht="15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</row>
    <row r="607" spans="1:30" ht="15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</row>
    <row r="608" spans="1:30" ht="15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</row>
    <row r="609" spans="1:30" ht="15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</row>
    <row r="610" spans="1:30" ht="15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</row>
    <row r="611" spans="1:30" ht="15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</row>
    <row r="612" spans="1:30" ht="15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</row>
    <row r="613" spans="1:30" ht="15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</row>
    <row r="614" spans="1:30" ht="15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</row>
    <row r="615" spans="1:30" ht="1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</row>
    <row r="616" spans="1:30" ht="15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</row>
    <row r="617" spans="1:30" ht="15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</row>
    <row r="618" spans="1:30" ht="15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</row>
    <row r="619" spans="1:30" ht="15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</row>
    <row r="620" spans="1:30" ht="15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</row>
    <row r="621" spans="1:30" ht="15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</row>
    <row r="622" spans="1:30" ht="15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</row>
    <row r="623" spans="1:30" ht="15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</row>
    <row r="624" spans="1:30" ht="15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</row>
    <row r="625" spans="1:30" ht="1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</row>
    <row r="626" spans="1:30" ht="15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</row>
    <row r="627" spans="1:30" ht="15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</row>
    <row r="628" spans="1:30" ht="15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</row>
    <row r="629" spans="1:30" ht="15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</row>
    <row r="630" spans="1:30" ht="15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</row>
    <row r="631" spans="1:30" ht="15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</row>
    <row r="632" spans="1:30" ht="15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</row>
    <row r="633" spans="1:30" ht="15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</row>
    <row r="634" spans="1:30" ht="15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</row>
    <row r="635" spans="1:30" ht="1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</row>
    <row r="636" spans="1:30" ht="15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</row>
    <row r="637" spans="1:30" ht="15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</row>
    <row r="638" spans="1:30" ht="15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</row>
    <row r="639" spans="1:30" ht="15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</row>
    <row r="640" spans="1:30" ht="15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</row>
    <row r="641" spans="1:30" ht="15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</row>
    <row r="642" spans="1:30" ht="15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</row>
    <row r="643" spans="1:30" ht="15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</row>
    <row r="644" spans="1:30" ht="15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</row>
    <row r="645" spans="1:30" ht="1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</row>
    <row r="646" spans="1:30" ht="15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</row>
    <row r="647" spans="1:30" ht="15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</row>
    <row r="648" spans="1:30" ht="15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</row>
    <row r="649" spans="1:30" ht="15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</row>
    <row r="650" spans="1:30" ht="15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</row>
    <row r="651" spans="1:30" ht="15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</row>
    <row r="652" spans="1:30" ht="15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</row>
    <row r="653" spans="1:30" ht="15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</row>
    <row r="654" spans="1:30" ht="15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</row>
    <row r="655" spans="1:30" ht="1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</row>
    <row r="656" spans="1:30" ht="15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</row>
    <row r="657" spans="1:30" ht="15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</row>
    <row r="658" spans="1:30" ht="15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</row>
    <row r="659" spans="1:30" ht="15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</row>
    <row r="660" spans="1:30" ht="15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</row>
    <row r="661" spans="1:30" ht="15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</row>
    <row r="662" spans="1:30" ht="15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</row>
    <row r="663" spans="1:30" ht="15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</row>
    <row r="664" spans="1:30" ht="15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</row>
    <row r="665" spans="1:30" ht="1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</row>
    <row r="666" spans="1:30" ht="15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</row>
    <row r="667" spans="1:30" ht="15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</row>
    <row r="668" spans="1:30" ht="15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</row>
    <row r="669" spans="1:30" ht="15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</row>
    <row r="670" spans="1:30" ht="15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</row>
    <row r="671" spans="1:30" ht="15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</row>
    <row r="672" spans="1:30" ht="15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</row>
    <row r="673" spans="1:30" ht="15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</row>
    <row r="674" spans="1:30" ht="15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</row>
    <row r="675" spans="1:30" ht="1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</row>
    <row r="676" spans="1:30" ht="15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</row>
    <row r="677" spans="1:30" ht="15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</row>
    <row r="678" spans="1:30" ht="15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</row>
    <row r="679" spans="1:30" ht="15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</row>
    <row r="680" spans="1:30" ht="15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</row>
    <row r="681" spans="1:30" ht="15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</row>
    <row r="682" spans="1:30" ht="15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</row>
    <row r="683" spans="1:30" ht="15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</row>
    <row r="684" spans="1:30" ht="15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</row>
    <row r="685" spans="1:30" ht="1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</row>
    <row r="686" spans="1:30" ht="15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</row>
    <row r="687" spans="1:30" ht="15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</row>
    <row r="688" spans="1:30" ht="15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</row>
    <row r="689" spans="1:30" ht="15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</row>
    <row r="690" spans="1:30" ht="15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</row>
    <row r="691" spans="1:30" ht="15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</row>
    <row r="692" spans="1:30" ht="15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</row>
    <row r="693" spans="1:30" ht="15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</row>
    <row r="694" spans="1:30" ht="15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</row>
    <row r="695" spans="1:30" ht="1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</row>
    <row r="696" spans="1:30" ht="15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</row>
    <row r="697" spans="1:30" ht="15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</row>
    <row r="698" spans="1:30" ht="15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</row>
    <row r="699" spans="1:30" ht="15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</row>
    <row r="700" spans="1:30" ht="15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</row>
    <row r="701" spans="1:30" ht="15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</row>
    <row r="702" spans="1:30" ht="15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</row>
    <row r="703" spans="1:30" ht="15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</row>
    <row r="704" spans="1:30" ht="15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</row>
    <row r="705" spans="1:30" ht="1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</row>
    <row r="706" spans="1:30" ht="15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</row>
    <row r="707" spans="1:30" ht="15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</row>
    <row r="708" spans="1:30" ht="15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</row>
    <row r="709" spans="1:30" ht="15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</row>
    <row r="710" spans="1:30" ht="15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</row>
    <row r="711" spans="1:30" ht="15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</row>
    <row r="712" spans="1:30" ht="15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</row>
    <row r="713" spans="1:30" ht="15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</row>
    <row r="714" spans="1:30" ht="15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</row>
    <row r="715" spans="1:30" ht="1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</row>
    <row r="716" spans="1:30" ht="15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</row>
    <row r="717" spans="1:30" ht="15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</row>
    <row r="718" spans="1:30" ht="15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</row>
    <row r="719" spans="1:30" ht="15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</row>
    <row r="720" spans="1:30" ht="15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</row>
    <row r="721" spans="1:30" ht="15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</row>
    <row r="722" spans="1:30" ht="15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</row>
    <row r="723" spans="1:30" ht="15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</row>
    <row r="724" spans="1:30" ht="15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</row>
    <row r="725" spans="1:30" ht="1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</row>
    <row r="726" spans="1:30" ht="15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</row>
    <row r="727" spans="1:30" ht="15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</row>
    <row r="728" spans="1:30" ht="15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</row>
    <row r="729" spans="1:30" ht="15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</row>
    <row r="730" spans="1:30" ht="15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</row>
    <row r="731" spans="1:30" ht="15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</row>
    <row r="732" spans="1:30" ht="15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</row>
    <row r="733" spans="1:30" ht="15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</row>
    <row r="734" spans="1:30" ht="15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</row>
    <row r="735" spans="1:30" ht="1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</row>
    <row r="736" spans="1:30" ht="15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</row>
    <row r="737" spans="1:30" ht="15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</row>
    <row r="738" spans="1:30" ht="15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</row>
    <row r="739" spans="1:30" ht="15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</row>
    <row r="740" spans="1:30" ht="15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</row>
    <row r="741" spans="1:30" ht="15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</row>
    <row r="742" spans="1:30" ht="15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</row>
    <row r="743" spans="1:30" ht="15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</row>
    <row r="744" spans="1:30" ht="15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</row>
    <row r="745" spans="1:30" ht="1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</row>
    <row r="746" spans="1:30" ht="15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</row>
    <row r="747" spans="1:30" ht="15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</row>
    <row r="748" spans="1:30" ht="15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</row>
    <row r="749" spans="1:30" ht="15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</row>
    <row r="750" spans="1:30" ht="15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</row>
    <row r="751" spans="1:30" ht="15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</row>
    <row r="752" spans="1:30" ht="15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</row>
    <row r="753" spans="1:30" ht="15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</row>
    <row r="754" spans="1:30" ht="15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</row>
    <row r="755" spans="1:30" ht="1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</row>
    <row r="756" spans="1:30" ht="15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</row>
    <row r="757" spans="1:30" ht="15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</row>
    <row r="758" spans="1:30" ht="15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</row>
    <row r="759" spans="1:30" ht="15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</row>
    <row r="760" spans="1:30" ht="15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</row>
    <row r="761" spans="1:30" ht="15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</row>
    <row r="762" spans="1:30" ht="15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</row>
    <row r="763" spans="1:30" ht="15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</row>
    <row r="764" spans="1:30" ht="15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</row>
    <row r="765" spans="1:30" ht="1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</row>
    <row r="766" spans="1:30" ht="15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</row>
    <row r="767" spans="1:30" ht="15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</row>
    <row r="768" spans="1:30" ht="15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</row>
    <row r="769" spans="1:30" ht="15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</row>
    <row r="770" spans="1:30" ht="15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</row>
    <row r="771" spans="1:30" ht="15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</row>
    <row r="772" spans="1:30" ht="15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</row>
    <row r="773" spans="1:30" ht="15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</row>
    <row r="774" spans="1:30" ht="15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</row>
    <row r="775" spans="1:30" ht="1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</row>
    <row r="776" spans="1:30" ht="15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</row>
    <row r="777" spans="1:30" ht="15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</row>
    <row r="778" spans="1:30" ht="15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</row>
    <row r="779" spans="1:30" ht="15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</row>
    <row r="780" spans="1:30" ht="15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</row>
    <row r="781" spans="1:30" ht="15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</row>
    <row r="782" spans="1:30" ht="15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</row>
    <row r="783" spans="1:30" ht="15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</row>
    <row r="784" spans="1:30" ht="15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</row>
    <row r="785" spans="1:30" ht="1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</row>
    <row r="786" spans="1:30" ht="15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</row>
    <row r="787" spans="1:30" ht="15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</row>
    <row r="788" spans="1:30" ht="15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</row>
    <row r="789" spans="1:30" ht="15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</row>
    <row r="790" spans="1:30" ht="15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</row>
    <row r="791" spans="1:30" ht="15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</row>
    <row r="792" spans="1:30" ht="15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</row>
    <row r="793" spans="1:30" ht="15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</row>
    <row r="794" spans="1:30" ht="15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</row>
    <row r="795" spans="1:30" ht="1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</row>
    <row r="796" spans="1:30" ht="15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</row>
    <row r="797" spans="1:30" ht="15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</row>
    <row r="798" spans="1:30" ht="15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</row>
    <row r="799" spans="1:30" ht="15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</row>
    <row r="800" spans="1:30" ht="15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</row>
    <row r="801" spans="1:30" ht="15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</row>
    <row r="802" spans="1:30" ht="15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</row>
    <row r="803" spans="1:30" ht="15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</row>
    <row r="804" spans="1:30" ht="15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</row>
    <row r="805" spans="1:30" ht="1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</row>
    <row r="806" spans="1:30" ht="15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</row>
    <row r="807" spans="1:30" ht="15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</row>
    <row r="808" spans="1:30" ht="15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</row>
    <row r="809" spans="1:30" ht="15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</row>
    <row r="810" spans="1:30" ht="15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</row>
    <row r="811" spans="1:30" ht="15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</row>
    <row r="812" spans="1:30" ht="15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</row>
    <row r="813" spans="1:30" ht="15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</row>
    <row r="814" spans="1:30" ht="15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</row>
    <row r="815" spans="1:30" ht="1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</row>
    <row r="816" spans="1:30" ht="15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</row>
    <row r="817" spans="1:30" ht="15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</row>
    <row r="818" spans="1:30" ht="15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</row>
    <row r="819" spans="1:30" ht="15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</row>
    <row r="820" spans="1:30" ht="15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</row>
    <row r="821" spans="1:30" ht="15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</row>
    <row r="822" spans="1:30" ht="15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</row>
    <row r="823" spans="1:30" ht="15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</row>
    <row r="824" spans="1:30" ht="15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</row>
    <row r="825" spans="1:30" ht="1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</row>
    <row r="826" spans="1:30" ht="15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</row>
    <row r="827" spans="1:30" ht="15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</row>
    <row r="828" spans="1:30" ht="15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</row>
    <row r="829" spans="1:30" ht="15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</row>
    <row r="830" spans="1:30" ht="15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</row>
    <row r="831" spans="1:30" ht="15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</row>
    <row r="832" spans="1:30" ht="15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</row>
    <row r="833" spans="1:30" ht="15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</row>
    <row r="834" spans="1:30" ht="15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</row>
    <row r="835" spans="1:30" ht="1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</row>
    <row r="836" spans="1:30" ht="15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</row>
    <row r="837" spans="1:30" ht="15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</row>
    <row r="838" spans="1:30" ht="15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</row>
    <row r="839" spans="1:30" ht="15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</row>
    <row r="840" spans="1:30" ht="15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</row>
    <row r="841" spans="1:30" ht="15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</row>
    <row r="842" spans="1:30" ht="15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</row>
    <row r="843" spans="1:30" ht="15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</row>
    <row r="844" spans="1:30" ht="15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</row>
    <row r="845" spans="1:30" ht="1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</row>
    <row r="846" spans="1:30" ht="15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</row>
    <row r="847" spans="1:30" ht="15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</row>
    <row r="848" spans="1:30" ht="15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</row>
    <row r="849" spans="1:30" ht="15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</row>
    <row r="850" spans="1:30" ht="15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</row>
    <row r="851" spans="1:30" ht="15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</row>
    <row r="852" spans="1:30" ht="15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</row>
    <row r="853" spans="1:30" ht="15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</row>
    <row r="854" spans="1:30" ht="15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</row>
    <row r="855" spans="1:30" ht="1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</row>
    <row r="856" spans="1:30" ht="15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</row>
    <row r="857" spans="1:30" ht="15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</row>
    <row r="858" spans="1:30" ht="15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</row>
    <row r="859" spans="1:30" ht="15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</row>
    <row r="860" spans="1:30" ht="15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</row>
    <row r="861" spans="1:30" ht="15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</row>
    <row r="862" spans="1:30" ht="15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</row>
    <row r="863" spans="1:30" ht="15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</row>
    <row r="864" spans="1:30" ht="15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</row>
    <row r="865" spans="1:30" ht="1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</row>
    <row r="866" spans="1:30" ht="15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</row>
    <row r="867" spans="1:30" ht="15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</row>
    <row r="868" spans="1:30" ht="15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</row>
    <row r="869" spans="1:30" ht="15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</row>
    <row r="870" spans="1:30" ht="15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</row>
    <row r="871" spans="1:30" ht="15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</row>
    <row r="872" spans="1:30" ht="15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</row>
    <row r="873" spans="1:30" ht="15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</row>
    <row r="874" spans="1:30" ht="15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</row>
    <row r="875" spans="1:30" ht="1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</row>
    <row r="876" spans="1:30" ht="15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</row>
    <row r="877" spans="1:30" ht="15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</row>
    <row r="878" spans="1:30" ht="15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</row>
    <row r="879" spans="1:30" ht="15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</row>
    <row r="880" spans="1:30" ht="15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</row>
    <row r="881" spans="1:30" ht="15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</row>
    <row r="882" spans="1:30" ht="15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</row>
    <row r="883" spans="1:30" ht="15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</row>
    <row r="884" spans="1:30" ht="15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</row>
    <row r="885" spans="1:30" ht="1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</row>
    <row r="886" spans="1:30" ht="15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</row>
    <row r="887" spans="1:30" ht="15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</row>
    <row r="888" spans="1:30" ht="15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</row>
    <row r="889" spans="1:30" ht="15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</row>
    <row r="890" spans="1:30" ht="15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</row>
    <row r="891" spans="1:30" ht="15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</row>
    <row r="892" spans="1:30" ht="15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</row>
    <row r="893" spans="1:30" ht="15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</row>
    <row r="894" spans="1:30" ht="15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</row>
    <row r="895" spans="1:30" ht="1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</row>
    <row r="896" spans="1:30" ht="15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</row>
    <row r="897" spans="1:30" ht="15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</row>
    <row r="898" spans="1:30" ht="15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</row>
    <row r="899" spans="1:30" ht="15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</row>
    <row r="900" spans="1:30" ht="15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</row>
    <row r="901" spans="1:30" ht="15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</row>
    <row r="902" spans="1:30" ht="15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</row>
    <row r="903" spans="1:30" ht="15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</row>
    <row r="904" spans="1:30" ht="15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</row>
    <row r="905" spans="1:30" ht="1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</row>
    <row r="906" spans="1:30" ht="15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</row>
    <row r="907" spans="1:30" ht="15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</row>
    <row r="908" spans="1:30" ht="15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</row>
    <row r="909" spans="1:30" ht="15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</row>
    <row r="910" spans="1:30" ht="15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</row>
    <row r="911" spans="1:30" ht="15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</row>
    <row r="912" spans="1:30" ht="15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</row>
    <row r="913" spans="1:30" ht="15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</row>
    <row r="914" spans="1:30" ht="15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</row>
    <row r="915" spans="1:30" ht="1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</row>
    <row r="916" spans="1:30" ht="15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</row>
    <row r="917" spans="1:30" ht="15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</row>
    <row r="918" spans="1:30" ht="15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</row>
    <row r="919" spans="1:30" ht="15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</row>
    <row r="920" spans="1:30" ht="15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</row>
    <row r="921" spans="1:30" ht="15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</row>
    <row r="922" spans="1:30" ht="15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</row>
    <row r="923" spans="1:30" ht="15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</row>
    <row r="924" spans="1:30" ht="15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</row>
    <row r="925" spans="1:30" ht="1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</row>
    <row r="926" spans="1:30" ht="15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</row>
    <row r="927" spans="1:30" ht="15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</row>
    <row r="928" spans="1:30" ht="15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</row>
    <row r="929" spans="1:30" ht="15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</row>
    <row r="930" spans="1:30" ht="15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</row>
    <row r="931" spans="1:30" ht="15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</row>
    <row r="932" spans="1:30" ht="15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</row>
    <row r="933" spans="1:30" ht="15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</row>
    <row r="934" spans="1:30" ht="15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</row>
    <row r="935" spans="1:30" ht="1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</row>
    <row r="936" spans="1:30" ht="15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</row>
    <row r="937" spans="1:30" ht="15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</row>
    <row r="938" spans="1:30" ht="15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</row>
    <row r="939" spans="1:30" ht="15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</row>
    <row r="940" spans="1:30" ht="15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</row>
    <row r="941" spans="1:30" ht="15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</row>
    <row r="942" spans="1:30" ht="15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</row>
    <row r="943" spans="1:30" ht="15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</row>
    <row r="944" spans="1:30" ht="15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</row>
    <row r="945" spans="1:30" ht="1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</row>
    <row r="946" spans="1:30" ht="15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</row>
    <row r="947" spans="1:30" ht="15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</row>
    <row r="948" spans="1:30" ht="15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</row>
    <row r="949" spans="1:30" ht="15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</row>
    <row r="950" spans="1:30" ht="15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</row>
    <row r="951" spans="1:30" ht="15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</row>
    <row r="952" spans="1:30" ht="15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</row>
    <row r="953" spans="1:30" ht="15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</row>
    <row r="954" spans="1:30" ht="15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</row>
    <row r="955" spans="1:30" ht="1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</row>
    <row r="956" spans="1:30" ht="15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</row>
    <row r="957" spans="1:30" ht="15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</row>
    <row r="958" spans="1:30" ht="15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</row>
    <row r="959" spans="1:30" ht="15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</row>
    <row r="960" spans="1:30" ht="15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</row>
    <row r="961" spans="1:30" ht="15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</row>
    <row r="962" spans="1:30" ht="15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</row>
    <row r="963" spans="1:30" ht="15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</row>
    <row r="964" spans="1:30" ht="15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</row>
    <row r="965" spans="1:30" ht="1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</row>
    <row r="966" spans="1:30" ht="15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</row>
    <row r="967" spans="1:30" ht="15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</row>
    <row r="968" spans="1:30" ht="15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</row>
    <row r="969" spans="1:30" ht="15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</row>
    <row r="970" spans="1:30" ht="15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</row>
    <row r="971" spans="1:30" ht="15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</row>
    <row r="972" spans="1:30" ht="15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</row>
    <row r="973" spans="1:30" ht="15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</row>
    <row r="974" spans="1:30" ht="15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</row>
    <row r="975" spans="1:30" ht="1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</row>
    <row r="976" spans="1:30" ht="15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</row>
    <row r="977" spans="1:30" ht="15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</row>
    <row r="978" spans="1:30" ht="15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</row>
    <row r="979" spans="1:30" ht="15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</row>
    <row r="980" spans="1:30" ht="15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</row>
    <row r="981" spans="1:30" ht="15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</row>
    <row r="982" spans="1:30" ht="15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</row>
    <row r="983" spans="1:30" ht="15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</row>
    <row r="984" spans="1:30" ht="15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</row>
    <row r="985" spans="1:30" ht="1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</row>
    <row r="986" spans="1:30" ht="15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</row>
    <row r="987" spans="1:30" ht="15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</row>
    <row r="988" spans="1:30" ht="15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</row>
    <row r="989" spans="1:30" ht="15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</row>
    <row r="990" spans="1:30" ht="15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</row>
    <row r="991" spans="1:30" ht="15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</row>
    <row r="992" spans="1:30" ht="15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</row>
    <row r="993" spans="1:30" ht="15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</row>
    <row r="994" spans="1:30" ht="15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</row>
    <row r="995" spans="1:30" ht="1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</row>
    <row r="996" spans="1:30" ht="15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</row>
    <row r="997" spans="1:30" ht="15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</row>
    <row r="998" spans="1:30" ht="15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</row>
    <row r="999" spans="1:30" ht="15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</row>
    <row r="1000" spans="1:30" ht="15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</row>
    <row r="1001" spans="1:30" ht="15">
      <c r="A1001" s="57"/>
      <c r="B1001" s="57"/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7"/>
      <c r="R1001" s="57"/>
      <c r="S1001" s="57"/>
      <c r="T1001" s="57"/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</row>
  </sheetData>
  <mergeCells count="29">
    <mergeCell ref="A1:A2"/>
    <mergeCell ref="C1:C2"/>
    <mergeCell ref="D1:D2"/>
    <mergeCell ref="E1:E2"/>
    <mergeCell ref="B5:B6"/>
    <mergeCell ref="F1:H1"/>
    <mergeCell ref="I1:K1"/>
    <mergeCell ref="L1:N1"/>
    <mergeCell ref="B1:B2"/>
    <mergeCell ref="B3:B4"/>
    <mergeCell ref="B14:B17"/>
    <mergeCell ref="B18:B19"/>
    <mergeCell ref="F30:H31"/>
    <mergeCell ref="B7:B10"/>
    <mergeCell ref="L28:N28"/>
    <mergeCell ref="A30:E31"/>
    <mergeCell ref="L30:N31"/>
    <mergeCell ref="B11:B13"/>
    <mergeCell ref="A55:J57"/>
    <mergeCell ref="B21:B26"/>
    <mergeCell ref="A27:C27"/>
    <mergeCell ref="A28:C28"/>
    <mergeCell ref="F28:H28"/>
    <mergeCell ref="I28:K28"/>
    <mergeCell ref="I30:K31"/>
    <mergeCell ref="A33:J38"/>
    <mergeCell ref="A40:J42"/>
    <mergeCell ref="A44:J45"/>
    <mergeCell ref="A47:J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41a0e1-b944-4d5d-948a-f512c9f8838f" xsi:nil="true"/>
    <lcf76f155ced4ddcb4097134ff3c332f xmlns="230b7b75-f81e-48d3-a7e9-7ddd7415ad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2C45BB33CD346A8078251516FF911" ma:contentTypeVersion="13" ma:contentTypeDescription="Create a new document." ma:contentTypeScope="" ma:versionID="aa3afc2940cdd5c8553f924db74c60b5">
  <xsd:schema xmlns:xsd="http://www.w3.org/2001/XMLSchema" xmlns:xs="http://www.w3.org/2001/XMLSchema" xmlns:p="http://schemas.microsoft.com/office/2006/metadata/properties" xmlns:ns2="230b7b75-f81e-48d3-a7e9-7ddd7415ad17" xmlns:ns3="1141a0e1-b944-4d5d-948a-f512c9f8838f" targetNamespace="http://schemas.microsoft.com/office/2006/metadata/properties" ma:root="true" ma:fieldsID="c5ff8a09fba8ca85828cb872ac26e25a" ns2:_="" ns3:_="">
    <xsd:import namespace="230b7b75-f81e-48d3-a7e9-7ddd7415ad17"/>
    <xsd:import namespace="1141a0e1-b944-4d5d-948a-f512c9f883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b7b75-f81e-48d3-a7e9-7ddd7415ad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1a0e1-b944-4d5d-948a-f512c9f8838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f44f80b-904b-4545-81f7-94f98f360000}" ma:internalName="TaxCatchAll" ma:showField="CatchAllData" ma:web="1141a0e1-b944-4d5d-948a-f512c9f883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EB2A1C-BD72-4BFE-87C4-6ACF788EF450}"/>
</file>

<file path=customXml/itemProps2.xml><?xml version="1.0" encoding="utf-8"?>
<ds:datastoreItem xmlns:ds="http://schemas.openxmlformats.org/officeDocument/2006/customXml" ds:itemID="{8B121A3D-547E-4CD1-B827-6FE480CDDBC3}"/>
</file>

<file path=customXml/itemProps3.xml><?xml version="1.0" encoding="utf-8"?>
<ds:datastoreItem xmlns:ds="http://schemas.openxmlformats.org/officeDocument/2006/customXml" ds:itemID="{F63F6476-F682-449E-848B-29EC3BCEA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Luan Ferraz Chaves</dc:creator>
  <cp:keywords/>
  <dc:description/>
  <cp:lastModifiedBy>Franz Felipe da Luz</cp:lastModifiedBy>
  <cp:revision/>
  <dcterms:created xsi:type="dcterms:W3CDTF">2022-08-30T16:56:29Z</dcterms:created>
  <dcterms:modified xsi:type="dcterms:W3CDTF">2026-05-20T20:24:22Z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0x0101004B92C45BB33CD346A8078251516FF911</vt:lpwstr>
  </property>
  <property fmtid="{D5CDD505-2E9C-101B-9397-08002B2CF9AE}" pid="3" name="Order">
    <vt:r8>42100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